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05" windowWidth="15195" windowHeight="6915"/>
  </bookViews>
  <sheets>
    <sheet name="Schedule B M.M.Uloom " sheetId="1" r:id="rId1"/>
  </sheets>
  <externalReferences>
    <externalReference r:id="rId2"/>
  </externalReferences>
  <definedNames>
    <definedName name="masonary" localSheetId="0">[1]ESTIMAT!#REF!</definedName>
    <definedName name="masonary">[1]ESTIMAT!#REF!</definedName>
    <definedName name="_xlnm.Print_Titles" localSheetId="0">'Schedule B M.M.Uloom '!$5:$5</definedName>
    <definedName name="Rcc" localSheetId="0">[1]ESTIMAT!#REF!</definedName>
    <definedName name="Rcc">[1]ESTIMAT!#REF!</definedName>
  </definedNames>
  <calcPr calcId="124519"/>
</workbook>
</file>

<file path=xl/calcChain.xml><?xml version="1.0" encoding="utf-8"?>
<calcChain xmlns="http://schemas.openxmlformats.org/spreadsheetml/2006/main">
  <c r="P104" i="1"/>
  <c r="P114"/>
  <c r="P124"/>
  <c r="P120"/>
  <c r="P111"/>
  <c r="P108"/>
  <c r="P90"/>
  <c r="P87"/>
  <c r="P77"/>
  <c r="P73"/>
  <c r="P70"/>
  <c r="P66"/>
  <c r="P62"/>
  <c r="P57"/>
  <c r="P53"/>
  <c r="P47"/>
  <c r="P43"/>
  <c r="P40"/>
  <c r="P37"/>
  <c r="P33"/>
  <c r="P29"/>
  <c r="P25"/>
  <c r="P21"/>
  <c r="P18"/>
  <c r="P14"/>
  <c r="P10"/>
</calcChain>
</file>

<file path=xl/sharedStrings.xml><?xml version="1.0" encoding="utf-8"?>
<sst xmlns="http://schemas.openxmlformats.org/spreadsheetml/2006/main" count="128" uniqueCount="61">
  <si>
    <t>SCHEDULE "B"</t>
  </si>
  <si>
    <t>NAME OF WORK:-</t>
  </si>
  <si>
    <t>ESTABLISHMENT OF SINGLE SECTION HIGH SCHOOL IN SINDH  AT GBPS M.M.ULOOM MIAN WALI COLONY UC-9, SITE TOWN KARACHI.( BALANCE WORK )</t>
  </si>
  <si>
    <t xml:space="preserve">DISCRIPTION OF ITEM     </t>
  </si>
  <si>
    <t>RATE</t>
  </si>
  <si>
    <t>UNIT</t>
  </si>
  <si>
    <t>QUANTITY</t>
  </si>
  <si>
    <t>AMOUNT</t>
  </si>
  <si>
    <t>SCHDULE ITEMS PART "A" ( Premium At Par )</t>
  </si>
  <si>
    <r>
      <t>Excavation in foundation of Building, Bridges and other structures including degebelling dressing refiling around structure with refilling around structure   with excavaed earth Watering and ramming lead upto 5' feet.</t>
    </r>
    <r>
      <rPr>
        <b/>
        <sz val="10"/>
        <rFont val="Book Antiqua"/>
        <family val="1"/>
      </rPr>
      <t xml:space="preserve">(B) </t>
    </r>
    <r>
      <rPr>
        <sz val="10"/>
        <rFont val="Book Antiqua"/>
        <family val="1"/>
      </rPr>
      <t xml:space="preserve">(In ordinary soil). </t>
    </r>
  </si>
  <si>
    <t>Cft</t>
  </si>
  <si>
    <t>%0Cft</t>
  </si>
  <si>
    <t>Rs:</t>
  </si>
  <si>
    <r>
      <t xml:space="preserve">Cement concrete brick or stone ballast 1-1/2 to 2" guage </t>
    </r>
    <r>
      <rPr>
        <b/>
        <sz val="10"/>
        <rFont val="Book Antiqua"/>
        <family val="1"/>
      </rPr>
      <t>(C)</t>
    </r>
    <r>
      <rPr>
        <sz val="10"/>
        <rFont val="Book Antiqua"/>
        <family val="1"/>
      </rPr>
      <t xml:space="preserve"> ratio 1:4:8 </t>
    </r>
  </si>
  <si>
    <t>%Cft</t>
  </si>
  <si>
    <t>Reinforced  cement  concrete  work  including  all  labour  and  material except the cost of steel reinforcement and its  labour  for bending and binding which will be paid seperately. This rate also includes all kinds of forms moulds, lifting shuttering  curing rendering and finishing the exposed surface (including screening and washing and shingle (A) RC work in roof slab, beams columns rafts, lintels and other structural members laid in situ or precase laid in position complete in all respect.</t>
  </si>
  <si>
    <t xml:space="preserve">(i) Ration 1:2:4 </t>
  </si>
  <si>
    <t>P.Cft</t>
  </si>
  <si>
    <t>Erection and removal of vertical centering for RCC or plain cement concrete works of partal Wood.</t>
  </si>
  <si>
    <t>Sft</t>
  </si>
  <si>
    <t>%Sft</t>
  </si>
  <si>
    <t>Cement concrete plain including placing  compacting finishing and curring complete (including screening and washing of stone aggregate without shuttering) (H)  ratio 1:3:6.</t>
  </si>
  <si>
    <t>Bitumen coating to plastered or cement concrete surface.</t>
  </si>
  <si>
    <t xml:space="preserve">Providing and laying 1:3:6 cement concrete solid block masonary  6" thickness below set in 1:6 cement mortor in  ground floor super structure including racking out joints &amp; curring etc, complete. </t>
  </si>
  <si>
    <t xml:space="preserve">Cement Plaster 1:4 upto 20'height( C) 3/4" thick. </t>
  </si>
  <si>
    <t>Making Notice Board made with cement plaster 1/2" thick wide finishing 1" wide beading</t>
  </si>
  <si>
    <t>P.Sft</t>
  </si>
  <si>
    <t xml:space="preserve">Primary coats of chalk under distemper. </t>
  </si>
  <si>
    <t xml:space="preserve">Distempering three coats. </t>
  </si>
  <si>
    <t>Painting new surface preparing surface painting of doors and windows andy type 3 coats.</t>
  </si>
  <si>
    <t>Painting new surface preparing surface painting of guard bars gates iron barss 3 coats.</t>
  </si>
  <si>
    <t>P/F Aluminium sheet on doors pasted with glue as per requirement.</t>
  </si>
  <si>
    <t>SCHEDULE ITEMS PART "B" 20% BELOW</t>
  </si>
  <si>
    <t xml:space="preserve">P/L white marble flooring fine dressed on the surface without winding set in lime mortar 1:2  includi ng rubbing &amp; polishing of the joints (b) 1" thick flooring </t>
  </si>
  <si>
    <t>P.SFT</t>
  </si>
  <si>
    <t>S/F in position Aluminuim channels framing for sliding windows &amp; ventilatore of alcop mode with 5mm thick tinted glass glazing (Belgium) &amp; Aluminium fly screen I/c handles stopper &amp; locking arrangiment etc complte (deduxe mode Bronze) S.(I.No. 84-b/P-108)</t>
  </si>
  <si>
    <t>Providing and fixing with sunk iron screws wooden Architrave approved design/shape having width not less than 2-1/2 inchesas directed by Engineer Incharge. (SI # 60 / Page # 66)</t>
  </si>
  <si>
    <t>Rft</t>
  </si>
  <si>
    <t>P.Rft</t>
  </si>
  <si>
    <t>Providing and fixing 3/8" thick marble tiles of approved quality and colour and shade size 8" x 4" / 6" x 4" in dado skirting and facing removal /tucking of existing plaster surface etc. over 1/2" thick bare of cement mortar 1:3 setting mortar base i/c filling the joints and washing the tile with white cement slurry, current, finishing cleaning and polishing etc. complete for new work.</t>
  </si>
  <si>
    <t>SCHDULE ITEMS PART "C" ( Premium 10% above)</t>
  </si>
  <si>
    <t>Fabrication of  reinforcement for cement concrete including cutting, bending, laying in position, making joints and fastenings including cost of binding wire (also includes removal of rust from bars).</t>
  </si>
  <si>
    <t>Cwt</t>
  </si>
  <si>
    <t>P.Cwt</t>
  </si>
  <si>
    <t xml:space="preserve">Making and fixing  steel grated door  with  1/16" thick  sheeting    including    angle    iron   frame 2" x 2" x 3/8" thick and 3/4" thick squire bars 4" dia centre  to   centre   with   locking   arrangement.  </t>
  </si>
  <si>
    <t xml:space="preserve">Galvanized wire gauge 144 mesh per square inch of 22 S.W.G fixed to chowkats without deodar patti. </t>
  </si>
  <si>
    <t>P.Sft.</t>
  </si>
  <si>
    <t xml:space="preserve">NON- SCHDULE ITEMS PART    " D" </t>
  </si>
  <si>
    <t>P/F iron steel grill using solid squire bars of size 1/2" x1/2" placed @ 4 C/C in approved design &amp; pattern i/c frame of flat iron patti of 3/4 x 1/8 fixed with screws of pins &amp; Painting with two or required coats after first coats of red oxide cotas i/c all cartage tools welding machine etc used in making as directed by Engineer incharge ( L.Q.R)</t>
  </si>
  <si>
    <t>P/L procelence tiles glazed and polished 24"x24"x5/16" on floor or wall facing in required colour and patter in which cement and pigment over a base of 1:2 grey cement mortar 3/4" thick i/c washing and filling of joints with slurry of white  cement and pigment in desired shape with finishing, cleaning and coat of wax polish etc. complete i/c cutting tiles to kproper profile (L.Q.R)</t>
  </si>
  <si>
    <t>P'Sft</t>
  </si>
  <si>
    <t>P/A Graffito (3/8" to 1/2" thick) the product composed of material marble guard stone, oxide demonism HSC natural color chips and pigment ammonia nitrogen jelicoal on high temperature on ultra violet lamp mixed with acrylic resin anti bacterial &amp; finagle additives &amp; anti fuming alkali showing no blistering winkling or lifting after application, resistant to accelerate weather change and resistant to water head of 100 liter per l&amp; hour drying touch dry from 4 to 8 hours and full dry in 72 hours, specific gravity varies from texture to texture for 2.50, to 2.80 (R.A).</t>
  </si>
  <si>
    <t>DIFFERENCE OF S.R. CEMENT</t>
  </si>
  <si>
    <t>Bags</t>
  </si>
  <si>
    <t>P.Bag</t>
  </si>
  <si>
    <t>TOTAL:-</t>
  </si>
  <si>
    <t>_______________________% Above / Below</t>
  </si>
  <si>
    <t>CONTRACTOR SIGNATURE</t>
  </si>
  <si>
    <t>P/F OAK wood ply solid doors thickness 1-3/4" thick OAK wood ply shutter i/c motric lock imported in spcified pattern and design i/c all labour and material for making and fixing position as per approved by the Engineer Incharge etc complete( R.A Approved ).</t>
  </si>
  <si>
    <t xml:space="preserve">P/F OAK wood lasani hafri shutter on door top in specified pattern and design i/c are labour and material for making and fixing in position as per approved by the Engineer incharge etc complete ( R.A Approved). </t>
  </si>
  <si>
    <t>Supplying &amp; Fixing Split of punch tiles of verious sizes, colour and elegance / ornmantum pattern / double glazed glassy glazed, rough glazed or unglazed finishes with water and chemical resistant having built in dove tall form of ribs / grooves for grips also have scratch hardness abrasion and acid &amp; alkali rsistance fixed over 3/4" thick cement mortaor 1:2 setting the tiles with grey cement slurry over cement mortor and making proper joint filled with white cement with matching colour pigment in/c curring finishing etc. complete in all respect ( R.A Approved ).</t>
  </si>
</sst>
</file>

<file path=xl/styles.xml><?xml version="1.0" encoding="utf-8"?>
<styleSheet xmlns="http://schemas.openxmlformats.org/spreadsheetml/2006/main">
  <numFmts count="4">
    <numFmt numFmtId="43" formatCode="_(* #,##0.00_);_(* \(#,##0.00\);_(* &quot;-&quot;??_);_(@_)"/>
    <numFmt numFmtId="164" formatCode="00."/>
    <numFmt numFmtId="165" formatCode="_(* #,##0_);_(* \(#,##0\);_(* &quot;-&quot;??_);_(@_)"/>
    <numFmt numFmtId="166" formatCode="0.000"/>
  </numFmts>
  <fonts count="13">
    <font>
      <sz val="10"/>
      <name val="Arial"/>
    </font>
    <font>
      <sz val="10"/>
      <name val="Arial"/>
    </font>
    <font>
      <sz val="10"/>
      <name val="Book Antiqua"/>
      <family val="1"/>
    </font>
    <font>
      <u/>
      <sz val="10"/>
      <name val="Book Antiqua"/>
      <family val="1"/>
    </font>
    <font>
      <b/>
      <u/>
      <sz val="10"/>
      <name val="Book Antiqua"/>
      <family val="1"/>
    </font>
    <font>
      <b/>
      <sz val="10"/>
      <name val="Book Antiqua"/>
      <family val="1"/>
    </font>
    <font>
      <sz val="10"/>
      <name val="Times New Roman"/>
      <family val="1"/>
    </font>
    <font>
      <sz val="9"/>
      <name val="Times New Roman"/>
      <family val="1"/>
    </font>
    <font>
      <b/>
      <sz val="10"/>
      <name val="Times New Roman"/>
      <family val="1"/>
    </font>
    <font>
      <i/>
      <sz val="9"/>
      <name val="Book Antiqua"/>
      <family val="1"/>
    </font>
    <font>
      <b/>
      <i/>
      <sz val="9"/>
      <name val="Book Antiqua"/>
      <family val="1"/>
    </font>
    <font>
      <sz val="10"/>
      <name val="Arial"/>
      <family val="2"/>
    </font>
    <font>
      <b/>
      <sz val="12"/>
      <name val="Times New Roman"/>
      <family val="1"/>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s>
  <cellStyleXfs count="5">
    <xf numFmtId="0" fontId="0" fillId="0" borderId="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0" fontId="11" fillId="0" borderId="0"/>
  </cellStyleXfs>
  <cellXfs count="99">
    <xf numFmtId="0" fontId="0" fillId="0" borderId="0" xfId="0"/>
    <xf numFmtId="164" fontId="2" fillId="0" borderId="0" xfId="0" applyNumberFormat="1" applyFont="1" applyFill="1" applyAlignment="1">
      <alignment horizontal="center" vertical="top"/>
    </xf>
    <xf numFmtId="0" fontId="2" fillId="0" borderId="0" xfId="0" applyNumberFormat="1" applyFont="1" applyFill="1" applyAlignment="1">
      <alignment vertical="top" wrapText="1"/>
    </xf>
    <xf numFmtId="1" fontId="2" fillId="0" borderId="0" xfId="0" applyNumberFormat="1" applyFont="1" applyFill="1" applyAlignment="1">
      <alignment horizontal="center" vertical="top"/>
    </xf>
    <xf numFmtId="2" fontId="3" fillId="0" borderId="0" xfId="0" applyNumberFormat="1" applyFont="1" applyFill="1" applyAlignment="1">
      <alignment horizontal="right" vertical="top"/>
    </xf>
    <xf numFmtId="2" fontId="4" fillId="0" borderId="0" xfId="0" applyNumberFormat="1" applyFont="1" applyFill="1" applyAlignment="1">
      <alignment horizontal="center" vertical="top"/>
    </xf>
    <xf numFmtId="2" fontId="2" fillId="0" borderId="0" xfId="0" applyNumberFormat="1" applyFont="1" applyFill="1" applyAlignment="1">
      <alignment horizontal="right" vertical="top" wrapText="1"/>
    </xf>
    <xf numFmtId="2" fontId="2" fillId="0" borderId="0" xfId="0" applyNumberFormat="1" applyFont="1" applyFill="1" applyAlignment="1">
      <alignment vertical="top"/>
    </xf>
    <xf numFmtId="0" fontId="2" fillId="0" borderId="0" xfId="0" applyFont="1" applyFill="1" applyAlignment="1">
      <alignment vertical="top"/>
    </xf>
    <xf numFmtId="2" fontId="2" fillId="0" borderId="0" xfId="0" applyNumberFormat="1" applyFont="1" applyFill="1" applyAlignment="1">
      <alignment horizontal="right" vertical="top"/>
    </xf>
    <xf numFmtId="165" fontId="5" fillId="0" borderId="0" xfId="1" applyNumberFormat="1" applyFont="1" applyFill="1" applyAlignment="1">
      <alignment horizontal="right" vertical="top"/>
    </xf>
    <xf numFmtId="0" fontId="2" fillId="0" borderId="0" xfId="0" applyNumberFormat="1" applyFont="1" applyFill="1" applyAlignment="1">
      <alignment horizontal="justify" vertical="top" wrapText="1"/>
    </xf>
    <xf numFmtId="2" fontId="2" fillId="0" borderId="0" xfId="0" applyNumberFormat="1" applyFont="1" applyFill="1" applyAlignment="1">
      <alignment horizontal="left" vertical="top"/>
    </xf>
    <xf numFmtId="0" fontId="2" fillId="0" borderId="0" xfId="0" applyFont="1" applyFill="1" applyAlignment="1">
      <alignment horizontal="left" vertical="top"/>
    </xf>
    <xf numFmtId="0" fontId="2" fillId="0" borderId="0" xfId="0" applyFont="1" applyFill="1" applyAlignment="1">
      <alignment horizontal="justify" vertical="top" wrapText="1"/>
    </xf>
    <xf numFmtId="0" fontId="2" fillId="0" borderId="0" xfId="0" applyFont="1" applyFill="1" applyAlignment="1">
      <alignment horizontal="right" vertical="top" wrapText="1"/>
    </xf>
    <xf numFmtId="165" fontId="5" fillId="0" borderId="0" xfId="1" applyNumberFormat="1" applyFont="1" applyFill="1" applyAlignment="1">
      <alignment horizontal="right" vertical="top" wrapText="1"/>
    </xf>
    <xf numFmtId="164" fontId="2" fillId="0" borderId="1" xfId="0" applyNumberFormat="1" applyFont="1" applyFill="1" applyBorder="1" applyAlignment="1">
      <alignment horizontal="center" vertical="top"/>
    </xf>
    <xf numFmtId="0" fontId="5" fillId="0" borderId="2" xfId="0" applyNumberFormat="1" applyFont="1" applyFill="1" applyBorder="1" applyAlignment="1">
      <alignment horizontal="center" vertical="top"/>
    </xf>
    <xf numFmtId="2" fontId="5" fillId="0" borderId="2" xfId="0" applyNumberFormat="1" applyFont="1" applyFill="1" applyBorder="1" applyAlignment="1">
      <alignment horizontal="center" vertical="top"/>
    </xf>
    <xf numFmtId="1" fontId="5" fillId="0" borderId="2" xfId="0" applyNumberFormat="1" applyFont="1" applyFill="1" applyBorder="1" applyAlignment="1">
      <alignment horizontal="center" vertical="top"/>
    </xf>
    <xf numFmtId="2" fontId="5" fillId="0" borderId="2" xfId="0" applyNumberFormat="1" applyFont="1" applyFill="1" applyBorder="1" applyAlignment="1">
      <alignment horizontal="right" vertical="top"/>
    </xf>
    <xf numFmtId="0" fontId="5" fillId="0" borderId="2" xfId="0" applyFont="1" applyFill="1" applyBorder="1" applyAlignment="1">
      <alignment horizontal="center" vertical="top"/>
    </xf>
    <xf numFmtId="165" fontId="5" fillId="0" borderId="3" xfId="1" applyNumberFormat="1" applyFont="1" applyFill="1" applyBorder="1" applyAlignment="1">
      <alignment horizontal="right" vertical="top"/>
    </xf>
    <xf numFmtId="165" fontId="5" fillId="0" borderId="0" xfId="1" applyNumberFormat="1" applyFont="1" applyFill="1" applyBorder="1" applyAlignment="1">
      <alignment horizontal="right" vertical="top"/>
    </xf>
    <xf numFmtId="0" fontId="5" fillId="0" borderId="0" xfId="0" applyFont="1" applyFill="1" applyAlignment="1">
      <alignment vertical="top"/>
    </xf>
    <xf numFmtId="164" fontId="2"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2" fontId="2" fillId="0" borderId="0" xfId="0" applyNumberFormat="1" applyFont="1" applyFill="1" applyBorder="1" applyAlignment="1">
      <alignment horizontal="center" vertical="top"/>
    </xf>
    <xf numFmtId="1" fontId="2" fillId="0" borderId="0" xfId="0" applyNumberFormat="1" applyFont="1" applyFill="1" applyBorder="1" applyAlignment="1">
      <alignment horizontal="center" vertical="top"/>
    </xf>
    <xf numFmtId="2" fontId="2" fillId="0" borderId="0" xfId="0" applyNumberFormat="1" applyFont="1" applyFill="1" applyBorder="1" applyAlignment="1">
      <alignment horizontal="right" vertical="top" wrapText="1"/>
    </xf>
    <xf numFmtId="0" fontId="2" fillId="0" borderId="0" xfId="0" applyFont="1" applyFill="1" applyBorder="1" applyAlignment="1">
      <alignment horizontal="center" vertical="top"/>
    </xf>
    <xf numFmtId="2" fontId="2" fillId="0" borderId="0" xfId="0" applyNumberFormat="1" applyFont="1" applyFill="1" applyBorder="1" applyAlignment="1">
      <alignment horizontal="right" vertical="top"/>
    </xf>
    <xf numFmtId="2" fontId="4" fillId="0" borderId="0" xfId="0" applyNumberFormat="1" applyFont="1" applyFill="1" applyAlignment="1">
      <alignment vertical="top"/>
    </xf>
    <xf numFmtId="0" fontId="4" fillId="0" borderId="0" xfId="0" applyFont="1" applyFill="1" applyAlignment="1">
      <alignment vertical="top"/>
    </xf>
    <xf numFmtId="0" fontId="3" fillId="0" borderId="0" xfId="0" applyFont="1" applyFill="1" applyAlignment="1">
      <alignment vertical="top"/>
    </xf>
    <xf numFmtId="0" fontId="4" fillId="0" borderId="0" xfId="0" applyFont="1" applyFill="1" applyAlignment="1">
      <alignment horizontal="center" vertical="top"/>
    </xf>
    <xf numFmtId="2" fontId="5" fillId="0" borderId="0" xfId="0" applyNumberFormat="1" applyFont="1" applyFill="1" applyAlignment="1">
      <alignment horizontal="center" vertical="top"/>
    </xf>
    <xf numFmtId="2" fontId="5" fillId="0" borderId="0" xfId="0" applyNumberFormat="1" applyFont="1" applyFill="1" applyAlignment="1">
      <alignment vertical="top"/>
    </xf>
    <xf numFmtId="0" fontId="5" fillId="0" borderId="0" xfId="0" applyFont="1" applyFill="1" applyAlignment="1">
      <alignment horizontal="center" vertical="top"/>
    </xf>
    <xf numFmtId="2" fontId="5" fillId="0" borderId="0" xfId="0" applyNumberFormat="1" applyFont="1" applyFill="1" applyAlignment="1">
      <alignment horizontal="right" vertical="top"/>
    </xf>
    <xf numFmtId="2" fontId="5" fillId="0" borderId="0" xfId="0" applyNumberFormat="1" applyFont="1" applyFill="1" applyBorder="1" applyAlignment="1">
      <alignment horizontal="right" vertical="top"/>
    </xf>
    <xf numFmtId="164" fontId="2" fillId="0" borderId="0" xfId="0" quotePrefix="1" applyNumberFormat="1" applyFont="1" applyFill="1" applyAlignment="1">
      <alignment horizontal="center" vertical="top"/>
    </xf>
    <xf numFmtId="0" fontId="2" fillId="0" borderId="0" xfId="0" applyNumberFormat="1" applyFont="1" applyFill="1" applyBorder="1" applyAlignment="1">
      <alignment horizontal="right" vertical="top" wrapText="1"/>
    </xf>
    <xf numFmtId="1" fontId="2" fillId="0" borderId="0" xfId="0" quotePrefix="1" applyNumberFormat="1" applyFont="1" applyFill="1" applyBorder="1" applyAlignment="1">
      <alignment horizontal="right" vertical="top"/>
    </xf>
    <xf numFmtId="2" fontId="2" fillId="0" borderId="0" xfId="0" quotePrefix="1" applyNumberFormat="1" applyFont="1" applyFill="1" applyBorder="1" applyAlignment="1">
      <alignment vertical="top"/>
    </xf>
    <xf numFmtId="0" fontId="2" fillId="0" borderId="0" xfId="0" applyFont="1" applyFill="1" applyAlignment="1">
      <alignment horizontal="center" vertical="top"/>
    </xf>
    <xf numFmtId="164" fontId="2" fillId="0" borderId="0" xfId="0" quotePrefix="1" applyNumberFormat="1" applyFont="1" applyFill="1" applyBorder="1" applyAlignment="1">
      <alignment horizontal="center" vertical="top"/>
    </xf>
    <xf numFmtId="0" fontId="2" fillId="0" borderId="0" xfId="0" applyFont="1" applyFill="1"/>
    <xf numFmtId="0" fontId="5" fillId="0" borderId="0" xfId="0" applyFont="1" applyFill="1" applyAlignment="1">
      <alignment horizontal="right" vertical="top" wrapText="1"/>
    </xf>
    <xf numFmtId="2" fontId="5" fillId="0" borderId="0" xfId="0" applyNumberFormat="1" applyFont="1" applyFill="1" applyAlignment="1">
      <alignment horizontal="right" vertical="top" wrapText="1"/>
    </xf>
    <xf numFmtId="164" fontId="2" fillId="0" borderId="0" xfId="0" applyNumberFormat="1" applyFont="1" applyFill="1" applyAlignment="1">
      <alignment vertical="top"/>
    </xf>
    <xf numFmtId="165" fontId="5" fillId="0" borderId="0" xfId="1" applyNumberFormat="1" applyFont="1" applyFill="1" applyAlignment="1">
      <alignment horizontal="left" vertical="top"/>
    </xf>
    <xf numFmtId="0" fontId="2" fillId="0" borderId="0" xfId="0" applyFont="1" applyFill="1" applyAlignment="1">
      <alignment vertical="top" wrapText="1"/>
    </xf>
    <xf numFmtId="0" fontId="2" fillId="0" borderId="0" xfId="0" applyFont="1" applyFill="1" applyAlignment="1">
      <alignment wrapText="1"/>
    </xf>
    <xf numFmtId="0" fontId="2" fillId="0" borderId="0" xfId="0" applyNumberFormat="1" applyFont="1" applyFill="1" applyBorder="1" applyAlignment="1">
      <alignment horizontal="left" vertical="top" wrapText="1"/>
    </xf>
    <xf numFmtId="2" fontId="2" fillId="0" borderId="0" xfId="0" quotePrefix="1" applyNumberFormat="1" applyFont="1" applyFill="1" applyBorder="1" applyAlignment="1">
      <alignment horizontal="right" vertical="top"/>
    </xf>
    <xf numFmtId="0" fontId="4" fillId="0" borderId="0" xfId="0" applyNumberFormat="1" applyFont="1" applyFill="1" applyBorder="1" applyAlignment="1">
      <alignment horizontal="justify" vertical="top" wrapText="1"/>
    </xf>
    <xf numFmtId="0" fontId="2" fillId="0" borderId="0" xfId="0" applyNumberFormat="1" applyFont="1" applyFill="1" applyBorder="1" applyAlignment="1">
      <alignment horizontal="justify" vertical="top" wrapText="1"/>
    </xf>
    <xf numFmtId="2" fontId="4" fillId="0" borderId="0" xfId="0" applyNumberFormat="1" applyFont="1" applyFill="1" applyAlignment="1">
      <alignment horizontal="left" vertical="top"/>
    </xf>
    <xf numFmtId="0" fontId="7" fillId="0" borderId="0" xfId="0" applyFont="1" applyFill="1" applyAlignment="1">
      <alignment vertical="top"/>
    </xf>
    <xf numFmtId="1" fontId="6" fillId="0" borderId="0" xfId="0" applyNumberFormat="1" applyFont="1" applyFill="1" applyAlignment="1">
      <alignment horizontal="center" vertical="top"/>
    </xf>
    <xf numFmtId="1" fontId="2" fillId="0" borderId="0" xfId="0" applyNumberFormat="1" applyFont="1" applyFill="1" applyBorder="1" applyAlignment="1">
      <alignment horizontal="center" vertical="top" wrapText="1"/>
    </xf>
    <xf numFmtId="2" fontId="8" fillId="0" borderId="0" xfId="0" applyNumberFormat="1" applyFont="1" applyFill="1" applyAlignment="1">
      <alignment horizontal="right" vertical="top"/>
    </xf>
    <xf numFmtId="2" fontId="8" fillId="0" borderId="0" xfId="0" applyNumberFormat="1" applyFont="1" applyFill="1" applyAlignment="1">
      <alignment horizontal="center" vertical="top" wrapText="1"/>
    </xf>
    <xf numFmtId="164" fontId="2" fillId="0" borderId="0" xfId="0" applyNumberFormat="1" applyFont="1" applyFill="1" applyAlignment="1">
      <alignment horizontal="center"/>
    </xf>
    <xf numFmtId="1" fontId="2" fillId="0" borderId="0" xfId="0" applyNumberFormat="1" applyFont="1" applyFill="1" applyBorder="1" applyAlignment="1">
      <alignment horizontal="right" vertical="top"/>
    </xf>
    <xf numFmtId="166" fontId="2" fillId="0" borderId="0" xfId="0" applyNumberFormat="1" applyFont="1" applyFill="1" applyAlignment="1">
      <alignment horizontal="right" vertical="top" wrapText="1"/>
    </xf>
    <xf numFmtId="2" fontId="5" fillId="0" borderId="0" xfId="0" applyNumberFormat="1" applyFont="1" applyFill="1" applyBorder="1" applyAlignment="1">
      <alignment horizontal="right" vertical="top" wrapText="1"/>
    </xf>
    <xf numFmtId="0" fontId="5" fillId="0" borderId="0" xfId="0" applyNumberFormat="1" applyFont="1" applyFill="1" applyBorder="1" applyAlignment="1">
      <alignment horizontal="justify" vertical="top" wrapText="1"/>
    </xf>
    <xf numFmtId="1" fontId="5" fillId="0" borderId="0" xfId="0" applyNumberFormat="1" applyFont="1" applyFill="1" applyBorder="1" applyAlignment="1">
      <alignment horizontal="center" vertical="top"/>
    </xf>
    <xf numFmtId="2" fontId="5" fillId="0" borderId="0" xfId="0" applyNumberFormat="1" applyFont="1" applyFill="1" applyBorder="1" applyAlignment="1">
      <alignment horizontal="center" vertical="top"/>
    </xf>
    <xf numFmtId="2" fontId="5" fillId="0" borderId="0" xfId="0" applyNumberFormat="1" applyFont="1" applyFill="1" applyBorder="1" applyAlignment="1">
      <alignment horizontal="left" vertical="top"/>
    </xf>
    <xf numFmtId="2" fontId="5" fillId="0" borderId="0" xfId="0" applyNumberFormat="1" applyFont="1" applyFill="1" applyBorder="1" applyAlignment="1">
      <alignment horizontal="left" vertical="top" wrapText="1"/>
    </xf>
    <xf numFmtId="43" fontId="5" fillId="0" borderId="0" xfId="1" applyNumberFormat="1" applyFont="1" applyFill="1" applyBorder="1" applyAlignment="1">
      <alignment horizontal="center" vertical="top"/>
    </xf>
    <xf numFmtId="3" fontId="5" fillId="0" borderId="0" xfId="1" applyNumberFormat="1" applyFont="1" applyFill="1" applyBorder="1" applyAlignment="1">
      <alignment horizontal="right" vertical="top"/>
    </xf>
    <xf numFmtId="165" fontId="5" fillId="0" borderId="0" xfId="1" applyNumberFormat="1" applyFont="1" applyFill="1" applyAlignment="1">
      <alignment vertical="top"/>
    </xf>
    <xf numFmtId="2" fontId="5" fillId="0" borderId="0" xfId="0" applyNumberFormat="1" applyFont="1" applyFill="1" applyAlignment="1">
      <alignment horizontal="left" vertical="top"/>
    </xf>
    <xf numFmtId="2" fontId="2" fillId="0" borderId="0" xfId="0" applyNumberFormat="1" applyFont="1" applyFill="1" applyAlignment="1">
      <alignment horizontal="center" vertical="top"/>
    </xf>
    <xf numFmtId="2" fontId="10" fillId="0" borderId="0" xfId="0" applyNumberFormat="1" applyFont="1" applyFill="1" applyBorder="1" applyAlignment="1">
      <alignment horizontal="center" vertical="top"/>
    </xf>
    <xf numFmtId="2" fontId="9" fillId="0" borderId="0" xfId="0" applyNumberFormat="1" applyFont="1" applyFill="1" applyBorder="1" applyAlignment="1">
      <alignment horizontal="center" vertical="top"/>
    </xf>
    <xf numFmtId="1" fontId="9" fillId="0" borderId="0" xfId="0" applyNumberFormat="1" applyFont="1" applyFill="1" applyBorder="1" applyAlignment="1">
      <alignment horizontal="center" vertical="top"/>
    </xf>
    <xf numFmtId="2" fontId="5" fillId="0" borderId="0" xfId="0" applyNumberFormat="1" applyFont="1" applyFill="1" applyBorder="1" applyAlignment="1">
      <alignment horizontal="left" vertical="top" wrapText="1"/>
    </xf>
    <xf numFmtId="0" fontId="5" fillId="0" borderId="0" xfId="0" applyNumberFormat="1" applyFont="1" applyFill="1" applyAlignment="1">
      <alignment horizontal="justify" vertical="top" wrapText="1"/>
    </xf>
    <xf numFmtId="2" fontId="5" fillId="0" borderId="0" xfId="0" applyNumberFormat="1" applyFont="1" applyFill="1" applyBorder="1" applyAlignment="1">
      <alignment horizontal="left" vertical="top" wrapText="1"/>
    </xf>
    <xf numFmtId="165" fontId="12" fillId="0" borderId="4" xfId="1" applyNumberFormat="1" applyFont="1" applyFill="1" applyBorder="1" applyAlignment="1">
      <alignment horizontal="right" vertical="top"/>
    </xf>
    <xf numFmtId="0" fontId="2" fillId="0" borderId="0" xfId="0" applyNumberFormat="1" applyFont="1" applyFill="1" applyBorder="1" applyAlignment="1">
      <alignment horizontal="left" vertical="top" wrapText="1"/>
    </xf>
    <xf numFmtId="0" fontId="2" fillId="0" borderId="0" xfId="0" applyFont="1" applyFill="1" applyAlignment="1">
      <alignment vertical="top" wrapText="1"/>
    </xf>
    <xf numFmtId="0" fontId="5" fillId="0" borderId="0" xfId="0" applyNumberFormat="1" applyFont="1" applyFill="1" applyAlignment="1">
      <alignment horizontal="justify" vertical="top" wrapText="1"/>
    </xf>
    <xf numFmtId="0" fontId="5" fillId="0" borderId="0" xfId="0" applyFont="1" applyFill="1" applyAlignment="1">
      <alignment horizontal="justify" vertical="top" wrapText="1"/>
    </xf>
    <xf numFmtId="0" fontId="2" fillId="0" borderId="0" xfId="0" applyNumberFormat="1" applyFont="1" applyFill="1" applyBorder="1" applyAlignment="1">
      <alignment horizontal="justify" vertical="top" wrapText="1"/>
    </xf>
    <xf numFmtId="0" fontId="4" fillId="0" borderId="0" xfId="0" applyNumberFormat="1" applyFont="1" applyFill="1" applyBorder="1" applyAlignment="1">
      <alignment horizontal="left" vertical="top" wrapText="1"/>
    </xf>
    <xf numFmtId="2" fontId="2" fillId="0" borderId="0" xfId="0" applyNumberFormat="1" applyFont="1" applyFill="1" applyBorder="1" applyAlignment="1">
      <alignment horizontal="justify" vertical="top" wrapText="1"/>
    </xf>
    <xf numFmtId="0" fontId="2" fillId="0" borderId="0" xfId="0" applyNumberFormat="1" applyFont="1" applyFill="1" applyAlignment="1">
      <alignment horizontal="justify" vertical="top" wrapText="1"/>
    </xf>
    <xf numFmtId="0" fontId="2" fillId="0" borderId="0" xfId="0" applyFont="1" applyFill="1" applyAlignment="1">
      <alignment wrapText="1"/>
    </xf>
    <xf numFmtId="0" fontId="2" fillId="0" borderId="0" xfId="0" applyFont="1" applyFill="1" applyAlignment="1">
      <alignment horizontal="justify" vertical="top" wrapText="1"/>
    </xf>
    <xf numFmtId="0" fontId="6" fillId="0" borderId="0" xfId="0" applyFont="1" applyFill="1" applyAlignment="1">
      <alignment vertical="top" wrapText="1"/>
    </xf>
    <xf numFmtId="2" fontId="5" fillId="0" borderId="0" xfId="0" applyNumberFormat="1" applyFont="1" applyFill="1" applyBorder="1" applyAlignment="1">
      <alignment horizontal="left" vertical="top" wrapText="1"/>
    </xf>
    <xf numFmtId="2" fontId="2" fillId="0" borderId="0" xfId="0" applyNumberFormat="1" applyFont="1" applyFill="1" applyBorder="1" applyAlignment="1">
      <alignment horizontal="left" vertical="top" wrapText="1"/>
    </xf>
  </cellXfs>
  <cellStyles count="5">
    <cellStyle name="Comma" xfId="1" builtinId="3"/>
    <cellStyle name="Comma 2" xfId="2"/>
    <cellStyle name="Comma 3" xfId="3"/>
    <cellStyle name="Normal" xfId="0" builtinId="0"/>
    <cellStyle name="Norm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131</xdr:row>
      <xdr:rowOff>141111</xdr:rowOff>
    </xdr:from>
    <xdr:to>
      <xdr:col>14</xdr:col>
      <xdr:colOff>726959</xdr:colOff>
      <xdr:row>137</xdr:row>
      <xdr:rowOff>35277</xdr:rowOff>
    </xdr:to>
    <xdr:pic>
      <xdr:nvPicPr>
        <xdr:cNvPr id="2" name="Picture 1" descr="D:\SWScan00019.tif"/>
        <xdr:cNvPicPr>
          <a:picLocks noChangeAspect="1" noChangeArrowheads="1"/>
        </xdr:cNvPicPr>
      </xdr:nvPicPr>
      <xdr:blipFill>
        <a:blip xmlns:r="http://schemas.openxmlformats.org/officeDocument/2006/relationships" r:embed="rId1"/>
        <a:srcRect/>
        <a:stretch>
          <a:fillRect/>
        </a:stretch>
      </xdr:blipFill>
      <xdr:spPr bwMode="auto">
        <a:xfrm>
          <a:off x="3762963" y="32267407"/>
          <a:ext cx="2855385" cy="102305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farooq%20college12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arriage"/>
      <sheetName val="SCHEDULE B"/>
      <sheetName val="F R"/>
      <sheetName val="Carriage Rate (2)"/>
      <sheetName val="SUMMRY (2)"/>
      <sheetName val="NEW ESTIMAT"/>
      <sheetName val="ESTIMAT (2)"/>
      <sheetName val="Carriage Rate"/>
      <sheetName val="ESTIMAT"/>
      <sheetName val="face sheed"/>
      <sheetName val="SUMMR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40"/>
  <sheetViews>
    <sheetView tabSelected="1" topLeftCell="A115" zoomScale="81" zoomScaleNormal="81" workbookViewId="0">
      <selection activeCell="M129" sqref="M129"/>
    </sheetView>
  </sheetViews>
  <sheetFormatPr defaultRowHeight="15"/>
  <cols>
    <col min="1" max="1" width="4.140625" style="51" customWidth="1"/>
    <col min="2" max="2" width="24.42578125" style="8" customWidth="1"/>
    <col min="3" max="3" width="3.5703125" style="8" customWidth="1"/>
    <col min="4" max="4" width="1.85546875" style="8" customWidth="1"/>
    <col min="5" max="5" width="10.140625" style="8" customWidth="1"/>
    <col min="6" max="6" width="2.28515625" style="46" customWidth="1"/>
    <col min="7" max="7" width="7.7109375" style="15" customWidth="1"/>
    <col min="8" max="8" width="2.140625" style="46" customWidth="1"/>
    <col min="9" max="9" width="9.85546875" style="6" bestFit="1" customWidth="1"/>
    <col min="10" max="10" width="2.140625" style="46" customWidth="1"/>
    <col min="11" max="11" width="9.42578125" style="6" customWidth="1"/>
    <col min="12" max="12" width="2" style="46" customWidth="1"/>
    <col min="13" max="13" width="7.28515625" style="6" customWidth="1"/>
    <col min="14" max="14" width="1.42578125" style="46" customWidth="1"/>
    <col min="15" max="15" width="11" style="9" customWidth="1"/>
    <col min="16" max="16" width="15.28515625" style="10" customWidth="1"/>
    <col min="17" max="16384" width="9.140625" style="8"/>
  </cols>
  <sheetData>
    <row r="1" spans="1:16">
      <c r="A1" s="1"/>
      <c r="B1" s="2"/>
      <c r="C1" s="2"/>
      <c r="D1" s="2"/>
      <c r="E1" s="2"/>
      <c r="F1" s="3"/>
      <c r="G1" s="4"/>
      <c r="H1" s="5" t="s">
        <v>0</v>
      </c>
      <c r="J1" s="7"/>
      <c r="L1" s="7"/>
      <c r="N1" s="8"/>
    </row>
    <row r="2" spans="1:16">
      <c r="A2" s="1"/>
      <c r="B2" s="11"/>
      <c r="C2" s="11"/>
      <c r="D2" s="11"/>
      <c r="E2" s="11"/>
      <c r="F2" s="3"/>
      <c r="G2" s="6"/>
      <c r="H2" s="12"/>
      <c r="J2" s="12"/>
      <c r="L2" s="12"/>
      <c r="N2" s="13"/>
    </row>
    <row r="3" spans="1:16" ht="30.75" customHeight="1">
      <c r="A3" s="1"/>
      <c r="B3" s="83" t="s">
        <v>1</v>
      </c>
      <c r="C3" s="11"/>
      <c r="D3" s="88" t="s">
        <v>2</v>
      </c>
      <c r="E3" s="89"/>
      <c r="F3" s="89"/>
      <c r="G3" s="89"/>
      <c r="H3" s="89"/>
      <c r="I3" s="89"/>
      <c r="J3" s="89"/>
      <c r="K3" s="89"/>
      <c r="L3" s="89"/>
      <c r="M3" s="89"/>
      <c r="N3" s="89"/>
      <c r="O3" s="89"/>
      <c r="P3" s="89"/>
    </row>
    <row r="4" spans="1:16">
      <c r="A4" s="1"/>
      <c r="B4" s="11"/>
      <c r="C4" s="11"/>
      <c r="D4" s="11"/>
      <c r="E4" s="14"/>
      <c r="F4" s="14"/>
      <c r="G4" s="14"/>
      <c r="H4" s="14"/>
      <c r="I4" s="14"/>
      <c r="J4" s="14"/>
      <c r="K4" s="14"/>
      <c r="L4" s="14"/>
      <c r="M4" s="14"/>
      <c r="N4" s="14"/>
      <c r="O4" s="15"/>
      <c r="P4" s="16"/>
    </row>
    <row r="5" spans="1:16" s="25" customFormat="1">
      <c r="A5" s="17"/>
      <c r="B5" s="18" t="s">
        <v>3</v>
      </c>
      <c r="C5" s="18"/>
      <c r="D5" s="19"/>
      <c r="E5" s="20"/>
      <c r="F5" s="20"/>
      <c r="G5" s="21" t="s">
        <v>4</v>
      </c>
      <c r="H5" s="19"/>
      <c r="I5" s="21" t="s">
        <v>5</v>
      </c>
      <c r="J5" s="19"/>
      <c r="K5" s="21"/>
      <c r="L5" s="19"/>
      <c r="M5" s="21" t="s">
        <v>6</v>
      </c>
      <c r="N5" s="22"/>
      <c r="O5" s="21"/>
      <c r="P5" s="23" t="s">
        <v>7</v>
      </c>
    </row>
    <row r="6" spans="1:16">
      <c r="A6" s="26"/>
      <c r="B6" s="27"/>
      <c r="C6" s="27"/>
      <c r="D6" s="28"/>
      <c r="E6" s="29"/>
      <c r="F6" s="29"/>
      <c r="G6" s="30"/>
      <c r="H6" s="28"/>
      <c r="I6" s="30"/>
      <c r="J6" s="28"/>
      <c r="K6" s="30"/>
      <c r="L6" s="28"/>
      <c r="M6" s="30"/>
      <c r="N6" s="31"/>
      <c r="O6" s="32"/>
      <c r="P6" s="24"/>
    </row>
    <row r="7" spans="1:16">
      <c r="A7" s="26"/>
      <c r="B7" s="33" t="s">
        <v>8</v>
      </c>
      <c r="C7" s="33"/>
      <c r="D7" s="34"/>
      <c r="E7" s="35"/>
      <c r="F7" s="34"/>
      <c r="G7" s="36"/>
      <c r="H7" s="25"/>
      <c r="I7" s="37"/>
      <c r="J7" s="38"/>
      <c r="K7" s="39"/>
      <c r="L7" s="40"/>
      <c r="M7" s="39"/>
      <c r="N7" s="38"/>
      <c r="O7" s="41"/>
      <c r="P7" s="24"/>
    </row>
    <row r="8" spans="1:16" ht="46.5" customHeight="1">
      <c r="A8" s="42">
        <v>1</v>
      </c>
      <c r="B8" s="90" t="s">
        <v>9</v>
      </c>
      <c r="C8" s="90"/>
      <c r="D8" s="90"/>
      <c r="E8" s="90"/>
      <c r="F8" s="90"/>
      <c r="G8" s="90"/>
      <c r="H8" s="90"/>
      <c r="I8" s="90"/>
      <c r="J8" s="90"/>
      <c r="K8" s="90"/>
      <c r="L8" s="90"/>
      <c r="M8" s="90"/>
      <c r="N8" s="90"/>
      <c r="O8" s="90"/>
      <c r="P8" s="24"/>
    </row>
    <row r="9" spans="1:16">
      <c r="A9" s="42"/>
      <c r="B9" s="43"/>
      <c r="C9" s="43"/>
      <c r="E9" s="43"/>
      <c r="F9" s="29"/>
      <c r="G9" s="44"/>
      <c r="H9" s="29"/>
      <c r="I9" s="45"/>
      <c r="J9" s="29"/>
      <c r="K9" s="45"/>
      <c r="N9" s="28"/>
      <c r="O9" s="32"/>
      <c r="P9" s="24"/>
    </row>
    <row r="10" spans="1:16">
      <c r="A10" s="1"/>
      <c r="B10" s="38">
        <v>721</v>
      </c>
      <c r="C10" s="38"/>
      <c r="D10" s="25" t="s">
        <v>10</v>
      </c>
      <c r="F10" s="25"/>
      <c r="G10" s="39"/>
      <c r="H10" s="25"/>
      <c r="I10" s="37">
        <v>3176.25</v>
      </c>
      <c r="J10" s="38"/>
      <c r="K10" s="39" t="s">
        <v>11</v>
      </c>
      <c r="L10" s="40"/>
      <c r="M10" s="39"/>
      <c r="N10" s="38"/>
      <c r="O10" s="41" t="s">
        <v>12</v>
      </c>
      <c r="P10" s="24">
        <f>B10*I10/1000</f>
        <v>2290.0762500000001</v>
      </c>
    </row>
    <row r="11" spans="1:16">
      <c r="A11" s="26"/>
      <c r="B11" s="27"/>
      <c r="C11" s="27"/>
      <c r="D11" s="28"/>
      <c r="E11" s="29"/>
      <c r="F11" s="29"/>
      <c r="G11" s="30"/>
      <c r="H11" s="28"/>
      <c r="I11" s="30"/>
      <c r="J11" s="28"/>
      <c r="K11" s="30"/>
      <c r="L11" s="28"/>
      <c r="M11" s="30"/>
      <c r="N11" s="31"/>
      <c r="O11" s="32"/>
      <c r="P11" s="24"/>
    </row>
    <row r="12" spans="1:16">
      <c r="A12" s="47">
        <v>2</v>
      </c>
      <c r="B12" s="90" t="s">
        <v>13</v>
      </c>
      <c r="C12" s="90"/>
      <c r="D12" s="87"/>
      <c r="E12" s="87"/>
      <c r="F12" s="87"/>
      <c r="G12" s="87"/>
      <c r="H12" s="87"/>
      <c r="I12" s="87"/>
      <c r="J12" s="87"/>
      <c r="K12" s="87"/>
      <c r="L12" s="87"/>
      <c r="M12" s="87"/>
      <c r="N12" s="87"/>
      <c r="O12" s="87"/>
      <c r="P12" s="24"/>
    </row>
    <row r="13" spans="1:16">
      <c r="A13" s="42"/>
      <c r="B13" s="43"/>
      <c r="C13" s="43"/>
      <c r="E13" s="43"/>
      <c r="F13" s="29"/>
      <c r="G13" s="44"/>
      <c r="H13" s="29"/>
      <c r="I13" s="45"/>
      <c r="J13" s="29"/>
      <c r="K13" s="45"/>
      <c r="N13" s="28"/>
      <c r="O13" s="32"/>
      <c r="P13" s="24"/>
    </row>
    <row r="14" spans="1:16">
      <c r="A14" s="1"/>
      <c r="B14" s="38">
        <v>180.25</v>
      </c>
      <c r="C14" s="38"/>
      <c r="D14" s="25" t="s">
        <v>10</v>
      </c>
      <c r="E14" s="25"/>
      <c r="F14" s="39"/>
      <c r="H14" s="25"/>
      <c r="I14" s="41">
        <v>9416.2800000000007</v>
      </c>
      <c r="J14" s="48"/>
      <c r="K14" s="40" t="s">
        <v>14</v>
      </c>
      <c r="L14" s="48"/>
      <c r="M14" s="39"/>
      <c r="N14" s="38"/>
      <c r="O14" s="41" t="s">
        <v>12</v>
      </c>
      <c r="P14" s="24">
        <f>+B14*I14/100</f>
        <v>16972.844700000001</v>
      </c>
    </row>
    <row r="15" spans="1:16">
      <c r="A15" s="26"/>
      <c r="B15" s="27"/>
      <c r="C15" s="27"/>
      <c r="D15" s="28"/>
      <c r="E15" s="29"/>
      <c r="F15" s="29"/>
      <c r="G15" s="30"/>
      <c r="H15" s="28"/>
      <c r="I15" s="30"/>
      <c r="J15" s="28"/>
      <c r="K15" s="30"/>
      <c r="L15" s="28"/>
      <c r="M15" s="30"/>
      <c r="N15" s="31"/>
      <c r="O15" s="32"/>
      <c r="P15" s="24"/>
    </row>
    <row r="16" spans="1:16" ht="71.25" customHeight="1">
      <c r="A16" s="1">
        <v>3</v>
      </c>
      <c r="B16" s="90" t="s">
        <v>15</v>
      </c>
      <c r="C16" s="90"/>
      <c r="D16" s="87"/>
      <c r="E16" s="87"/>
      <c r="F16" s="87"/>
      <c r="G16" s="87"/>
      <c r="H16" s="87"/>
      <c r="I16" s="87"/>
      <c r="J16" s="87"/>
      <c r="K16" s="87"/>
      <c r="L16" s="87"/>
      <c r="M16" s="87"/>
      <c r="N16" s="87"/>
      <c r="O16" s="87"/>
      <c r="P16" s="24"/>
    </row>
    <row r="17" spans="1:16">
      <c r="A17" s="47"/>
      <c r="B17" s="91" t="s">
        <v>16</v>
      </c>
      <c r="C17" s="91"/>
      <c r="D17" s="91"/>
      <c r="E17" s="91"/>
      <c r="F17" s="8"/>
      <c r="G17" s="8"/>
      <c r="H17" s="8"/>
      <c r="I17" s="8"/>
      <c r="K17" s="7"/>
      <c r="M17" s="7"/>
      <c r="P17" s="24"/>
    </row>
    <row r="18" spans="1:16">
      <c r="A18" s="26"/>
      <c r="B18" s="38">
        <v>411.13499999999999</v>
      </c>
      <c r="C18" s="38"/>
      <c r="D18" s="25" t="s">
        <v>10</v>
      </c>
      <c r="E18" s="25"/>
      <c r="F18" s="39"/>
      <c r="G18" s="49"/>
      <c r="H18" s="39"/>
      <c r="I18" s="40">
        <v>337</v>
      </c>
      <c r="J18" s="39"/>
      <c r="K18" s="50" t="s">
        <v>17</v>
      </c>
      <c r="L18" s="39"/>
      <c r="M18" s="50"/>
      <c r="N18" s="39"/>
      <c r="O18" s="41" t="s">
        <v>12</v>
      </c>
      <c r="P18" s="24">
        <f>B18*I18+2</f>
        <v>138554.495</v>
      </c>
    </row>
    <row r="20" spans="1:16" ht="27.75" customHeight="1">
      <c r="A20" s="26">
        <v>4</v>
      </c>
      <c r="B20" s="92" t="s">
        <v>18</v>
      </c>
      <c r="C20" s="92"/>
      <c r="D20" s="92"/>
      <c r="E20" s="92"/>
      <c r="F20" s="92"/>
      <c r="G20" s="92"/>
      <c r="H20" s="92"/>
      <c r="I20" s="92"/>
      <c r="J20" s="92"/>
      <c r="K20" s="92"/>
      <c r="L20" s="92"/>
      <c r="M20" s="92"/>
      <c r="N20" s="92"/>
      <c r="O20" s="92"/>
      <c r="P20" s="24"/>
    </row>
    <row r="21" spans="1:16">
      <c r="A21" s="26"/>
      <c r="B21" s="40">
        <v>400</v>
      </c>
      <c r="C21" s="38"/>
      <c r="D21" s="25" t="s">
        <v>19</v>
      </c>
      <c r="E21" s="25"/>
      <c r="F21" s="39"/>
      <c r="G21" s="25"/>
      <c r="H21" s="39"/>
      <c r="I21" s="38">
        <v>3127.41</v>
      </c>
      <c r="J21" s="39"/>
      <c r="K21" s="40" t="s">
        <v>20</v>
      </c>
      <c r="L21" s="39"/>
      <c r="M21" s="38"/>
      <c r="N21" s="39"/>
      <c r="O21" s="41" t="s">
        <v>12</v>
      </c>
      <c r="P21" s="24">
        <f>B21*I21/100</f>
        <v>12509.64</v>
      </c>
    </row>
    <row r="22" spans="1:16">
      <c r="A22" s="26"/>
      <c r="B22" s="27"/>
      <c r="C22" s="27"/>
      <c r="D22" s="28"/>
      <c r="E22" s="29"/>
      <c r="F22" s="29"/>
      <c r="G22" s="30"/>
      <c r="H22" s="28"/>
      <c r="I22" s="30"/>
      <c r="J22" s="28"/>
      <c r="K22" s="30"/>
      <c r="L22" s="28"/>
      <c r="M22" s="30"/>
      <c r="N22" s="31"/>
      <c r="O22" s="32"/>
      <c r="P22" s="24"/>
    </row>
    <row r="23" spans="1:16" ht="30" customHeight="1">
      <c r="A23" s="42">
        <v>5</v>
      </c>
      <c r="B23" s="93" t="s">
        <v>21</v>
      </c>
      <c r="C23" s="93"/>
      <c r="D23" s="87"/>
      <c r="E23" s="87"/>
      <c r="F23" s="87"/>
      <c r="G23" s="87"/>
      <c r="H23" s="87"/>
      <c r="I23" s="87"/>
      <c r="J23" s="87"/>
      <c r="K23" s="87"/>
      <c r="L23" s="87"/>
      <c r="M23" s="87"/>
      <c r="N23" s="87"/>
      <c r="O23" s="87"/>
      <c r="P23" s="24"/>
    </row>
    <row r="24" spans="1:16" ht="22.5" customHeight="1">
      <c r="A24" s="42"/>
      <c r="B24" s="11"/>
      <c r="C24" s="11"/>
      <c r="D24" s="53"/>
      <c r="E24" s="53"/>
      <c r="F24" s="53"/>
      <c r="G24" s="53"/>
      <c r="H24" s="53"/>
      <c r="I24" s="53"/>
      <c r="J24" s="53"/>
      <c r="K24" s="53"/>
      <c r="L24" s="53"/>
      <c r="M24" s="53"/>
      <c r="N24" s="53"/>
      <c r="O24" s="53"/>
      <c r="P24" s="24"/>
    </row>
    <row r="25" spans="1:16">
      <c r="A25" s="26"/>
      <c r="B25" s="38">
        <v>150</v>
      </c>
      <c r="C25" s="38"/>
      <c r="D25" s="25" t="s">
        <v>10</v>
      </c>
      <c r="E25" s="25"/>
      <c r="F25" s="49"/>
      <c r="H25" s="39"/>
      <c r="I25" s="50">
        <v>12595</v>
      </c>
      <c r="J25" s="39"/>
      <c r="K25" s="50" t="s">
        <v>14</v>
      </c>
      <c r="L25" s="39"/>
      <c r="M25" s="50"/>
      <c r="N25" s="39"/>
      <c r="O25" s="41" t="s">
        <v>12</v>
      </c>
      <c r="P25" s="24">
        <f>B25*I25/100</f>
        <v>18892.5</v>
      </c>
    </row>
    <row r="26" spans="1:16">
      <c r="A26" s="26"/>
      <c r="B26" s="27"/>
      <c r="C26" s="27"/>
      <c r="D26" s="28"/>
      <c r="E26" s="29"/>
      <c r="F26" s="29"/>
      <c r="G26" s="30"/>
      <c r="H26" s="28"/>
      <c r="I26" s="30"/>
      <c r="J26" s="28"/>
      <c r="K26" s="30"/>
      <c r="L26" s="28"/>
      <c r="M26" s="30"/>
      <c r="N26" s="31"/>
      <c r="O26" s="32"/>
      <c r="P26" s="24"/>
    </row>
    <row r="27" spans="1:16">
      <c r="A27" s="42">
        <v>6</v>
      </c>
      <c r="B27" s="93" t="s">
        <v>22</v>
      </c>
      <c r="C27" s="93"/>
      <c r="D27" s="94"/>
      <c r="E27" s="94"/>
      <c r="F27" s="94"/>
      <c r="G27" s="94"/>
      <c r="H27" s="94"/>
      <c r="I27" s="94"/>
      <c r="J27" s="94"/>
      <c r="K27" s="94"/>
      <c r="L27" s="94"/>
      <c r="M27" s="94"/>
      <c r="N27" s="94"/>
      <c r="O27" s="94"/>
      <c r="P27" s="24"/>
    </row>
    <row r="28" spans="1:16">
      <c r="A28" s="42"/>
      <c r="B28" s="11"/>
      <c r="C28" s="11"/>
      <c r="D28" s="54"/>
      <c r="E28" s="54"/>
      <c r="F28" s="54"/>
      <c r="G28" s="54"/>
      <c r="H28" s="54"/>
      <c r="I28" s="54"/>
      <c r="J28" s="54"/>
      <c r="K28" s="54"/>
      <c r="L28" s="54"/>
      <c r="M28" s="54"/>
      <c r="N28" s="54"/>
      <c r="O28" s="54"/>
      <c r="P28" s="24"/>
    </row>
    <row r="29" spans="1:16">
      <c r="A29" s="26"/>
      <c r="B29" s="40">
        <v>400</v>
      </c>
      <c r="C29" s="40"/>
      <c r="D29" s="25" t="s">
        <v>19</v>
      </c>
      <c r="E29" s="25"/>
      <c r="F29" s="39"/>
      <c r="G29" s="25"/>
      <c r="H29" s="39"/>
      <c r="I29" s="38">
        <v>778.09</v>
      </c>
      <c r="J29" s="39"/>
      <c r="K29" s="40" t="s">
        <v>20</v>
      </c>
      <c r="L29" s="39"/>
      <c r="M29" s="38"/>
      <c r="N29" s="39"/>
      <c r="O29" s="41" t="s">
        <v>12</v>
      </c>
      <c r="P29" s="24">
        <f>B29*I29/100</f>
        <v>3112.36</v>
      </c>
    </row>
    <row r="30" spans="1:16">
      <c r="A30" s="26"/>
      <c r="B30" s="27"/>
      <c r="C30" s="27"/>
      <c r="D30" s="28"/>
      <c r="E30" s="29"/>
      <c r="F30" s="29"/>
      <c r="G30" s="30"/>
      <c r="H30" s="28"/>
      <c r="I30" s="30"/>
      <c r="J30" s="28"/>
      <c r="K30" s="30"/>
      <c r="L30" s="28"/>
      <c r="M30" s="30"/>
      <c r="N30" s="31"/>
      <c r="O30" s="32"/>
      <c r="P30" s="24"/>
    </row>
    <row r="31" spans="1:16" ht="31.5" customHeight="1">
      <c r="A31" s="42">
        <v>7</v>
      </c>
      <c r="B31" s="93" t="s">
        <v>23</v>
      </c>
      <c r="C31" s="93"/>
      <c r="D31" s="94"/>
      <c r="E31" s="94"/>
      <c r="F31" s="94"/>
      <c r="G31" s="94"/>
      <c r="H31" s="94"/>
      <c r="I31" s="94"/>
      <c r="J31" s="94"/>
      <c r="K31" s="94"/>
      <c r="L31" s="94"/>
      <c r="M31" s="94"/>
      <c r="N31" s="94"/>
      <c r="O31" s="94"/>
      <c r="P31" s="24"/>
    </row>
    <row r="32" spans="1:16">
      <c r="A32" s="42"/>
      <c r="B32" s="55"/>
      <c r="C32" s="43"/>
      <c r="E32" s="30"/>
      <c r="F32" s="29"/>
      <c r="G32" s="56"/>
      <c r="H32" s="29"/>
      <c r="I32" s="45"/>
      <c r="J32" s="29"/>
      <c r="K32" s="45"/>
      <c r="L32" s="29"/>
      <c r="N32" s="28"/>
      <c r="O32" s="32"/>
      <c r="P32" s="24"/>
    </row>
    <row r="33" spans="1:16">
      <c r="A33" s="26"/>
      <c r="B33" s="40">
        <v>240</v>
      </c>
      <c r="C33" s="40"/>
      <c r="D33" s="25" t="s">
        <v>10</v>
      </c>
      <c r="E33" s="25"/>
      <c r="F33" s="39"/>
      <c r="G33" s="25"/>
      <c r="H33" s="39"/>
      <c r="I33" s="38">
        <v>15771.01</v>
      </c>
      <c r="J33" s="39"/>
      <c r="K33" s="40" t="s">
        <v>14</v>
      </c>
      <c r="L33" s="39"/>
      <c r="M33" s="38"/>
      <c r="N33" s="39"/>
      <c r="O33" s="41" t="s">
        <v>12</v>
      </c>
      <c r="P33" s="24">
        <f>B33*I33/100</f>
        <v>37850.423999999999</v>
      </c>
    </row>
    <row r="34" spans="1:16">
      <c r="A34" s="26"/>
      <c r="B34" s="27"/>
      <c r="C34" s="27"/>
      <c r="D34" s="28"/>
      <c r="E34" s="29"/>
      <c r="F34" s="29"/>
      <c r="G34" s="30"/>
      <c r="H34" s="28"/>
      <c r="I34" s="30"/>
      <c r="J34" s="28"/>
      <c r="K34" s="30"/>
      <c r="L34" s="28"/>
      <c r="M34" s="30"/>
      <c r="N34" s="31"/>
      <c r="O34" s="32"/>
      <c r="P34" s="24"/>
    </row>
    <row r="35" spans="1:16">
      <c r="A35" s="47">
        <v>8</v>
      </c>
      <c r="B35" s="95" t="s">
        <v>24</v>
      </c>
      <c r="C35" s="95"/>
      <c r="D35" s="87"/>
      <c r="E35" s="87"/>
      <c r="F35" s="87"/>
      <c r="G35" s="87"/>
      <c r="H35" s="87"/>
      <c r="I35" s="87"/>
      <c r="J35" s="87"/>
      <c r="K35" s="87"/>
      <c r="L35" s="87"/>
      <c r="M35" s="87"/>
      <c r="N35" s="87"/>
      <c r="P35" s="24"/>
    </row>
    <row r="36" spans="1:16" ht="8.25" customHeight="1">
      <c r="A36" s="47"/>
      <c r="B36" s="14"/>
      <c r="C36" s="14"/>
      <c r="D36" s="53"/>
      <c r="E36" s="53"/>
      <c r="F36" s="53"/>
      <c r="G36" s="53"/>
      <c r="H36" s="53"/>
      <c r="I36" s="53"/>
      <c r="J36" s="53"/>
      <c r="K36" s="53"/>
      <c r="L36" s="53"/>
      <c r="M36" s="53"/>
      <c r="N36" s="53"/>
      <c r="P36" s="24"/>
    </row>
    <row r="37" spans="1:16">
      <c r="A37" s="26"/>
      <c r="B37" s="40">
        <v>35239.5</v>
      </c>
      <c r="C37" s="38"/>
      <c r="D37" s="25" t="s">
        <v>19</v>
      </c>
      <c r="E37" s="25"/>
      <c r="F37" s="39"/>
      <c r="G37" s="25"/>
      <c r="H37" s="39"/>
      <c r="I37" s="38">
        <v>3015.76</v>
      </c>
      <c r="J37" s="39"/>
      <c r="K37" s="40" t="s">
        <v>20</v>
      </c>
      <c r="L37" s="39"/>
      <c r="M37" s="38"/>
      <c r="N37" s="39"/>
      <c r="O37" s="41" t="s">
        <v>12</v>
      </c>
      <c r="P37" s="24">
        <f>B37*I37/100</f>
        <v>1062738.7452</v>
      </c>
    </row>
    <row r="38" spans="1:16">
      <c r="A38" s="26"/>
      <c r="B38" s="27"/>
      <c r="C38" s="27"/>
      <c r="D38" s="28"/>
      <c r="E38" s="29"/>
      <c r="F38" s="29"/>
      <c r="G38" s="30"/>
      <c r="H38" s="28"/>
      <c r="I38" s="30"/>
      <c r="J38" s="28"/>
      <c r="K38" s="30"/>
      <c r="L38" s="28"/>
      <c r="M38" s="30"/>
      <c r="N38" s="31"/>
      <c r="O38" s="32"/>
      <c r="P38" s="24"/>
    </row>
    <row r="39" spans="1:16" ht="18.75" customHeight="1">
      <c r="A39" s="42">
        <v>9</v>
      </c>
      <c r="B39" s="93" t="s">
        <v>25</v>
      </c>
      <c r="C39" s="93"/>
      <c r="D39" s="93"/>
      <c r="E39" s="93"/>
      <c r="F39" s="93"/>
      <c r="G39" s="93"/>
      <c r="H39" s="93"/>
      <c r="I39" s="93"/>
      <c r="J39" s="93"/>
      <c r="K39" s="93"/>
      <c r="L39" s="93"/>
      <c r="M39" s="93"/>
      <c r="N39" s="93"/>
      <c r="O39" s="93"/>
      <c r="P39" s="24"/>
    </row>
    <row r="40" spans="1:16">
      <c r="A40" s="1"/>
      <c r="B40" s="38">
        <v>240</v>
      </c>
      <c r="C40" s="38"/>
      <c r="D40" s="25" t="s">
        <v>19</v>
      </c>
      <c r="E40" s="25"/>
      <c r="F40" s="39"/>
      <c r="G40" s="25"/>
      <c r="H40" s="39"/>
      <c r="I40" s="38">
        <v>58.11</v>
      </c>
      <c r="J40" s="39"/>
      <c r="K40" s="40" t="s">
        <v>26</v>
      </c>
      <c r="L40" s="39"/>
      <c r="M40" s="38"/>
      <c r="N40" s="39"/>
      <c r="O40" s="41" t="s">
        <v>12</v>
      </c>
      <c r="P40" s="24">
        <f>B40*I40</f>
        <v>13946.4</v>
      </c>
    </row>
    <row r="41" spans="1:16">
      <c r="A41" s="26"/>
      <c r="B41" s="27"/>
      <c r="C41" s="27"/>
      <c r="D41" s="28"/>
      <c r="E41" s="29"/>
      <c r="F41" s="29"/>
      <c r="G41" s="30"/>
      <c r="H41" s="28"/>
      <c r="I41" s="30"/>
      <c r="J41" s="28"/>
      <c r="K41" s="30"/>
      <c r="L41" s="28"/>
      <c r="M41" s="30"/>
      <c r="N41" s="31"/>
      <c r="O41" s="32"/>
      <c r="P41" s="24"/>
    </row>
    <row r="42" spans="1:16">
      <c r="A42" s="26">
        <v>10</v>
      </c>
      <c r="B42" s="86" t="s">
        <v>27</v>
      </c>
      <c r="C42" s="86"/>
      <c r="D42" s="87"/>
      <c r="E42" s="87"/>
      <c r="F42" s="87"/>
      <c r="G42" s="87"/>
      <c r="H42" s="87"/>
      <c r="I42" s="87"/>
      <c r="J42" s="87"/>
      <c r="K42" s="87"/>
      <c r="L42" s="87"/>
      <c r="M42" s="87"/>
      <c r="N42" s="87"/>
      <c r="P42" s="24"/>
    </row>
    <row r="43" spans="1:16">
      <c r="A43" s="1"/>
      <c r="B43" s="38">
        <v>17228</v>
      </c>
      <c r="C43" s="38"/>
      <c r="D43" s="25" t="s">
        <v>19</v>
      </c>
      <c r="E43" s="25"/>
      <c r="F43" s="39"/>
      <c r="G43" s="25"/>
      <c r="H43" s="39"/>
      <c r="I43" s="38">
        <v>442.75</v>
      </c>
      <c r="J43" s="39"/>
      <c r="K43" s="40" t="s">
        <v>20</v>
      </c>
      <c r="L43" s="39"/>
      <c r="M43" s="38"/>
      <c r="N43" s="39"/>
      <c r="O43" s="41" t="s">
        <v>12</v>
      </c>
      <c r="P43" s="24">
        <f>B43*I43/100</f>
        <v>76276.97</v>
      </c>
    </row>
    <row r="44" spans="1:16">
      <c r="P44" s="24"/>
    </row>
    <row r="45" spans="1:16">
      <c r="A45" s="47">
        <v>11</v>
      </c>
      <c r="B45" s="86" t="s">
        <v>28</v>
      </c>
      <c r="C45" s="86"/>
      <c r="D45" s="87"/>
      <c r="E45" s="87"/>
      <c r="F45" s="87"/>
      <c r="G45" s="87"/>
      <c r="H45" s="87"/>
      <c r="I45" s="87"/>
      <c r="J45" s="87"/>
      <c r="K45" s="87"/>
      <c r="L45" s="87"/>
      <c r="M45" s="87"/>
      <c r="N45" s="87"/>
      <c r="P45" s="24"/>
    </row>
    <row r="47" spans="1:16">
      <c r="A47" s="26"/>
      <c r="B47" s="40">
        <v>17228</v>
      </c>
      <c r="C47" s="38"/>
      <c r="D47" s="25" t="s">
        <v>19</v>
      </c>
      <c r="E47" s="25"/>
      <c r="F47" s="39"/>
      <c r="G47" s="25"/>
      <c r="H47" s="39"/>
      <c r="I47" s="38">
        <v>1079.6500000000001</v>
      </c>
      <c r="J47" s="39"/>
      <c r="K47" s="40" t="s">
        <v>20</v>
      </c>
      <c r="L47" s="39"/>
      <c r="M47" s="38"/>
      <c r="N47" s="39"/>
      <c r="O47" s="41" t="s">
        <v>12</v>
      </c>
      <c r="P47" s="24">
        <f>B47*I47/100</f>
        <v>186002.10200000004</v>
      </c>
    </row>
    <row r="51" spans="1:16">
      <c r="A51" s="26">
        <v>12</v>
      </c>
      <c r="B51" s="95" t="s">
        <v>29</v>
      </c>
      <c r="C51" s="95"/>
      <c r="D51" s="95"/>
      <c r="E51" s="95"/>
      <c r="F51" s="95"/>
      <c r="G51" s="95"/>
      <c r="H51" s="95"/>
      <c r="I51" s="95"/>
      <c r="J51" s="95"/>
      <c r="K51" s="95"/>
      <c r="L51" s="95"/>
      <c r="M51" s="95"/>
      <c r="N51" s="95"/>
      <c r="O51" s="95"/>
      <c r="P51" s="24"/>
    </row>
    <row r="52" spans="1:16">
      <c r="A52" s="26"/>
      <c r="B52" s="14"/>
      <c r="C52" s="14"/>
      <c r="D52" s="14"/>
      <c r="E52" s="14"/>
      <c r="F52" s="14"/>
      <c r="G52" s="14"/>
      <c r="H52" s="14"/>
      <c r="I52" s="14"/>
      <c r="J52" s="14"/>
      <c r="K52" s="14"/>
      <c r="L52" s="14"/>
      <c r="M52" s="14"/>
      <c r="N52" s="14"/>
      <c r="O52" s="14"/>
      <c r="P52" s="24"/>
    </row>
    <row r="53" spans="1:16">
      <c r="A53" s="26"/>
      <c r="B53" s="38">
        <v>448.13</v>
      </c>
      <c r="C53" s="38"/>
      <c r="D53" s="25" t="s">
        <v>19</v>
      </c>
      <c r="E53" s="25"/>
      <c r="F53" s="39"/>
      <c r="G53" s="25"/>
      <c r="H53" s="39"/>
      <c r="I53" s="38">
        <v>2116.41</v>
      </c>
      <c r="J53" s="39"/>
      <c r="K53" s="40" t="s">
        <v>20</v>
      </c>
      <c r="L53" s="39"/>
      <c r="M53" s="38"/>
      <c r="N53" s="39"/>
      <c r="O53" s="41" t="s">
        <v>12</v>
      </c>
      <c r="P53" s="24">
        <f>B53*I53/100+1</f>
        <v>9485.2681329999996</v>
      </c>
    </row>
    <row r="54" spans="1:16">
      <c r="P54" s="24"/>
    </row>
    <row r="55" spans="1:16">
      <c r="A55" s="26">
        <v>13</v>
      </c>
      <c r="B55" s="95" t="s">
        <v>30</v>
      </c>
      <c r="C55" s="95"/>
      <c r="D55" s="95"/>
      <c r="E55" s="95"/>
      <c r="F55" s="95"/>
      <c r="G55" s="95"/>
      <c r="H55" s="95"/>
      <c r="I55" s="95"/>
      <c r="J55" s="95"/>
      <c r="K55" s="95"/>
      <c r="L55" s="95"/>
      <c r="M55" s="95"/>
      <c r="N55" s="95"/>
      <c r="O55" s="95"/>
      <c r="P55" s="24"/>
    </row>
    <row r="56" spans="1:16">
      <c r="A56" s="26"/>
      <c r="B56" s="57"/>
      <c r="C56" s="58"/>
      <c r="D56" s="53"/>
      <c r="E56" s="53"/>
      <c r="F56" s="53"/>
      <c r="G56" s="53"/>
      <c r="H56" s="53"/>
      <c r="I56" s="53"/>
      <c r="J56" s="53"/>
      <c r="K56" s="53"/>
      <c r="L56" s="53"/>
      <c r="M56" s="53"/>
      <c r="N56" s="53"/>
      <c r="P56" s="24"/>
    </row>
    <row r="57" spans="1:16">
      <c r="A57" s="26"/>
      <c r="B57" s="38">
        <v>160</v>
      </c>
      <c r="C57" s="38"/>
      <c r="D57" s="25" t="s">
        <v>19</v>
      </c>
      <c r="E57" s="25"/>
      <c r="F57" s="39"/>
      <c r="G57" s="25"/>
      <c r="H57" s="39"/>
      <c r="I57" s="38">
        <v>1270.83</v>
      </c>
      <c r="J57" s="39"/>
      <c r="K57" s="40" t="s">
        <v>20</v>
      </c>
      <c r="L57" s="39"/>
      <c r="M57" s="38"/>
      <c r="N57" s="39"/>
      <c r="O57" s="41" t="s">
        <v>12</v>
      </c>
      <c r="P57" s="24">
        <f>B57*I57/100</f>
        <v>2033.328</v>
      </c>
    </row>
    <row r="58" spans="1:16">
      <c r="A58" s="26"/>
      <c r="B58" s="27"/>
      <c r="C58" s="27"/>
      <c r="D58" s="28"/>
      <c r="E58" s="29"/>
      <c r="F58" s="29"/>
      <c r="G58" s="30"/>
      <c r="H58" s="28"/>
      <c r="I58" s="30"/>
      <c r="J58" s="28"/>
      <c r="K58" s="30"/>
      <c r="L58" s="28"/>
      <c r="M58" s="30"/>
      <c r="N58" s="31"/>
      <c r="O58" s="32"/>
      <c r="P58" s="24"/>
    </row>
    <row r="59" spans="1:16">
      <c r="A59" s="26"/>
      <c r="B59" s="27"/>
      <c r="C59" s="27"/>
      <c r="D59" s="28"/>
      <c r="E59" s="29"/>
      <c r="F59" s="29"/>
      <c r="G59" s="30"/>
      <c r="H59" s="28"/>
      <c r="I59" s="30"/>
      <c r="J59" s="28"/>
      <c r="K59" s="30"/>
      <c r="L59" s="28"/>
      <c r="M59" s="30"/>
      <c r="N59" s="31"/>
      <c r="O59" s="32"/>
      <c r="P59" s="24"/>
    </row>
    <row r="60" spans="1:16">
      <c r="A60" s="26">
        <v>14</v>
      </c>
      <c r="B60" s="90" t="s">
        <v>31</v>
      </c>
      <c r="C60" s="90"/>
      <c r="D60" s="90"/>
      <c r="E60" s="90"/>
      <c r="F60" s="90"/>
      <c r="G60" s="90"/>
      <c r="H60" s="90"/>
      <c r="I60" s="90"/>
      <c r="J60" s="90"/>
      <c r="K60" s="90"/>
      <c r="L60" s="90"/>
      <c r="M60" s="90"/>
      <c r="N60" s="90"/>
      <c r="O60" s="90"/>
      <c r="P60" s="24"/>
    </row>
    <row r="61" spans="1:16">
      <c r="A61" s="26"/>
      <c r="B61" s="58"/>
      <c r="C61" s="58"/>
      <c r="D61" s="58"/>
      <c r="E61" s="58"/>
      <c r="F61" s="58"/>
      <c r="G61" s="58"/>
      <c r="H61" s="58"/>
      <c r="I61" s="58"/>
      <c r="J61" s="58"/>
      <c r="K61" s="58"/>
      <c r="L61" s="58"/>
      <c r="M61" s="58"/>
      <c r="N61" s="58"/>
      <c r="O61" s="58"/>
      <c r="P61" s="24"/>
    </row>
    <row r="62" spans="1:16">
      <c r="A62" s="1"/>
      <c r="B62" s="38">
        <v>65</v>
      </c>
      <c r="C62" s="38"/>
      <c r="D62" s="25" t="s">
        <v>19</v>
      </c>
      <c r="E62" s="25"/>
      <c r="F62" s="39"/>
      <c r="G62" s="25"/>
      <c r="H62" s="39"/>
      <c r="I62" s="38">
        <v>63.77</v>
      </c>
      <c r="J62" s="39"/>
      <c r="K62" s="40" t="s">
        <v>26</v>
      </c>
      <c r="L62" s="39"/>
      <c r="M62" s="38"/>
      <c r="N62" s="39"/>
      <c r="O62" s="41" t="s">
        <v>12</v>
      </c>
      <c r="P62" s="24">
        <f>B62*I62</f>
        <v>4145.05</v>
      </c>
    </row>
    <row r="63" spans="1:16">
      <c r="A63" s="1"/>
      <c r="B63" s="38"/>
      <c r="C63" s="38"/>
      <c r="D63" s="25"/>
      <c r="E63" s="25"/>
      <c r="F63" s="39"/>
      <c r="G63" s="25"/>
      <c r="H63" s="39"/>
      <c r="I63" s="38"/>
      <c r="J63" s="39"/>
      <c r="K63" s="40"/>
      <c r="L63" s="39"/>
      <c r="M63" s="38"/>
      <c r="N63" s="39"/>
      <c r="O63" s="41"/>
      <c r="P63" s="24"/>
    </row>
    <row r="64" spans="1:16" ht="20.25" customHeight="1">
      <c r="A64" s="26"/>
      <c r="B64" s="59" t="s">
        <v>32</v>
      </c>
      <c r="C64" s="40"/>
      <c r="D64" s="25"/>
      <c r="E64" s="25"/>
      <c r="F64" s="39"/>
      <c r="G64" s="25"/>
      <c r="H64" s="39"/>
      <c r="I64" s="38"/>
      <c r="J64" s="39"/>
      <c r="K64" s="40"/>
      <c r="L64" s="39"/>
      <c r="M64" s="38"/>
      <c r="N64" s="39"/>
      <c r="O64" s="41"/>
      <c r="P64" s="24"/>
    </row>
    <row r="65" spans="1:16" ht="32.25" customHeight="1">
      <c r="A65" s="26">
        <v>1</v>
      </c>
      <c r="B65" s="96" t="s">
        <v>33</v>
      </c>
      <c r="C65" s="96"/>
      <c r="D65" s="96"/>
      <c r="E65" s="96"/>
      <c r="F65" s="96"/>
      <c r="G65" s="96"/>
      <c r="H65" s="96"/>
      <c r="I65" s="96"/>
      <c r="J65" s="96"/>
      <c r="K65" s="96"/>
      <c r="L65" s="96"/>
      <c r="M65" s="96"/>
      <c r="N65" s="96"/>
      <c r="O65" s="41"/>
      <c r="P65" s="24"/>
    </row>
    <row r="66" spans="1:16">
      <c r="A66" s="1"/>
      <c r="B66" s="38">
        <v>94</v>
      </c>
      <c r="C66" s="38"/>
      <c r="D66" s="52" t="s">
        <v>19</v>
      </c>
      <c r="E66" s="25"/>
      <c r="F66" s="49"/>
      <c r="H66" s="39"/>
      <c r="I66" s="38">
        <v>628.92999999999995</v>
      </c>
      <c r="J66" s="39"/>
      <c r="K66" s="50" t="s">
        <v>34</v>
      </c>
      <c r="L66" s="39"/>
      <c r="M66" s="50"/>
      <c r="N66" s="39"/>
      <c r="O66" s="41" t="s">
        <v>12</v>
      </c>
      <c r="P66" s="24">
        <f>B66*I66</f>
        <v>59119.42</v>
      </c>
    </row>
    <row r="67" spans="1:16" ht="13.5" customHeight="1">
      <c r="B67" s="13"/>
      <c r="P67" s="24"/>
    </row>
    <row r="68" spans="1:16" s="60" customFormat="1" ht="43.5" customHeight="1">
      <c r="A68" s="26">
        <v>2</v>
      </c>
      <c r="B68" s="90" t="s">
        <v>35</v>
      </c>
      <c r="C68" s="90"/>
      <c r="D68" s="87"/>
      <c r="E68" s="87"/>
      <c r="F68" s="87"/>
      <c r="G68" s="87"/>
      <c r="H68" s="87"/>
      <c r="I68" s="87"/>
      <c r="J68" s="87"/>
      <c r="K68" s="87"/>
      <c r="L68" s="87"/>
      <c r="M68" s="87"/>
      <c r="N68" s="87"/>
      <c r="O68" s="87"/>
      <c r="P68" s="58"/>
    </row>
    <row r="69" spans="1:16" s="60" customFormat="1" ht="13.5">
      <c r="A69" s="61"/>
      <c r="B69" s="55"/>
      <c r="C69" s="43"/>
      <c r="D69" s="8"/>
      <c r="E69" s="62"/>
      <c r="F69" s="29"/>
      <c r="G69" s="44"/>
      <c r="H69" s="29"/>
      <c r="I69" s="45"/>
      <c r="J69" s="29"/>
      <c r="K69" s="45"/>
      <c r="L69" s="29"/>
      <c r="M69" s="6"/>
      <c r="N69" s="28"/>
      <c r="O69" s="32"/>
      <c r="P69" s="58"/>
    </row>
    <row r="70" spans="1:16" s="60" customFormat="1" ht="14.25" customHeight="1">
      <c r="A70" s="61"/>
      <c r="B70" s="38">
        <v>639</v>
      </c>
      <c r="C70" s="38"/>
      <c r="D70" s="25" t="s">
        <v>19</v>
      </c>
      <c r="E70" s="25"/>
      <c r="F70" s="39"/>
      <c r="G70" s="49"/>
      <c r="H70" s="39"/>
      <c r="I70" s="63">
        <v>1647.69</v>
      </c>
      <c r="J70" s="39"/>
      <c r="K70" s="53"/>
      <c r="L70" s="39"/>
      <c r="M70" s="64" t="s">
        <v>26</v>
      </c>
      <c r="N70" s="39"/>
      <c r="O70" s="41" t="s">
        <v>12</v>
      </c>
      <c r="P70" s="24">
        <f>B70*I70</f>
        <v>1052873.9100000001</v>
      </c>
    </row>
    <row r="71" spans="1:16">
      <c r="A71" s="26"/>
      <c r="B71" s="33"/>
      <c r="C71" s="27"/>
      <c r="D71" s="28"/>
      <c r="E71" s="29"/>
      <c r="F71" s="29"/>
      <c r="G71" s="30"/>
      <c r="H71" s="28"/>
      <c r="I71" s="30"/>
      <c r="J71" s="28"/>
      <c r="K71" s="30"/>
      <c r="L71" s="28"/>
      <c r="M71" s="30"/>
      <c r="N71" s="31"/>
      <c r="O71" s="32"/>
      <c r="P71" s="24"/>
    </row>
    <row r="72" spans="1:16" ht="30.75" customHeight="1">
      <c r="A72" s="42">
        <v>3</v>
      </c>
      <c r="B72" s="90" t="s">
        <v>36</v>
      </c>
      <c r="C72" s="90"/>
      <c r="D72" s="87"/>
      <c r="E72" s="87"/>
      <c r="F72" s="87"/>
      <c r="G72" s="87"/>
      <c r="H72" s="87"/>
      <c r="I72" s="87"/>
      <c r="J72" s="87"/>
      <c r="K72" s="87"/>
      <c r="L72" s="87"/>
      <c r="M72" s="87"/>
      <c r="N72" s="87"/>
      <c r="O72" s="87"/>
      <c r="P72" s="24"/>
    </row>
    <row r="73" spans="1:16">
      <c r="A73" s="65"/>
      <c r="B73" s="38">
        <v>674</v>
      </c>
      <c r="C73" s="38"/>
      <c r="D73" s="25" t="s">
        <v>37</v>
      </c>
      <c r="E73" s="25"/>
      <c r="F73" s="39"/>
      <c r="G73" s="49"/>
      <c r="H73" s="39"/>
      <c r="I73" s="50">
        <v>49.97</v>
      </c>
      <c r="J73" s="39"/>
      <c r="K73" s="50" t="s">
        <v>38</v>
      </c>
      <c r="L73" s="39"/>
      <c r="M73" s="50"/>
      <c r="N73" s="39"/>
      <c r="O73" s="41" t="s">
        <v>12</v>
      </c>
      <c r="P73" s="24">
        <f>B73*I73</f>
        <v>33679.78</v>
      </c>
    </row>
    <row r="74" spans="1:16">
      <c r="P74" s="24"/>
    </row>
    <row r="75" spans="1:16">
      <c r="P75" s="24"/>
    </row>
    <row r="76" spans="1:16" ht="63.75" customHeight="1">
      <c r="A76" s="42">
        <v>4</v>
      </c>
      <c r="B76" s="90" t="s">
        <v>39</v>
      </c>
      <c r="C76" s="90"/>
      <c r="D76" s="90"/>
      <c r="E76" s="90"/>
      <c r="F76" s="90"/>
      <c r="G76" s="90"/>
      <c r="H76" s="90"/>
      <c r="I76" s="90"/>
      <c r="J76" s="90"/>
      <c r="K76" s="90"/>
      <c r="L76" s="90"/>
      <c r="M76" s="90"/>
      <c r="N76" s="90"/>
      <c r="O76" s="90"/>
      <c r="P76" s="24"/>
    </row>
    <row r="77" spans="1:16">
      <c r="A77" s="1"/>
      <c r="B77" s="38">
        <v>190</v>
      </c>
      <c r="C77" s="38"/>
      <c r="D77" s="25" t="s">
        <v>19</v>
      </c>
      <c r="E77" s="25"/>
      <c r="F77" s="39"/>
      <c r="G77" s="25"/>
      <c r="H77" s="39"/>
      <c r="I77" s="38">
        <v>186.04</v>
      </c>
      <c r="J77" s="39"/>
      <c r="K77" s="40" t="s">
        <v>26</v>
      </c>
      <c r="L77" s="39"/>
      <c r="M77" s="38"/>
      <c r="N77" s="39"/>
      <c r="O77" s="41" t="s">
        <v>12</v>
      </c>
      <c r="P77" s="24">
        <f>B77*I77</f>
        <v>35347.599999999999</v>
      </c>
    </row>
    <row r="78" spans="1:16">
      <c r="A78" s="26"/>
      <c r="B78" s="27"/>
      <c r="C78" s="27"/>
      <c r="D78" s="28"/>
      <c r="E78" s="29"/>
      <c r="F78" s="29"/>
      <c r="G78" s="30"/>
      <c r="H78" s="28"/>
      <c r="I78" s="30"/>
      <c r="J78" s="28"/>
      <c r="K78" s="30"/>
      <c r="L78" s="28"/>
      <c r="M78" s="30"/>
      <c r="N78" s="31"/>
      <c r="O78" s="32"/>
      <c r="P78" s="24"/>
    </row>
    <row r="79" spans="1:16">
      <c r="A79" s="26"/>
      <c r="B79" s="27"/>
      <c r="C79" s="27"/>
      <c r="D79" s="28"/>
      <c r="E79" s="29"/>
      <c r="F79" s="29"/>
      <c r="G79" s="30"/>
      <c r="H79" s="28"/>
      <c r="I79" s="30"/>
      <c r="J79" s="28"/>
      <c r="K79" s="30"/>
      <c r="L79" s="28"/>
      <c r="M79" s="30"/>
      <c r="N79" s="31"/>
      <c r="O79" s="32"/>
      <c r="P79" s="24"/>
    </row>
    <row r="80" spans="1:16">
      <c r="A80" s="26"/>
      <c r="B80" s="33" t="s">
        <v>40</v>
      </c>
      <c r="C80" s="38"/>
      <c r="D80" s="25"/>
      <c r="E80" s="25"/>
      <c r="F80" s="39"/>
      <c r="G80" s="49"/>
      <c r="H80" s="39"/>
      <c r="I80" s="40"/>
      <c r="J80" s="39"/>
      <c r="K80" s="50"/>
      <c r="L80" s="39"/>
      <c r="M80" s="50"/>
      <c r="N80" s="39"/>
      <c r="O80" s="41"/>
      <c r="P80" s="24"/>
    </row>
    <row r="81" spans="1:16" ht="30" customHeight="1">
      <c r="A81" s="42">
        <v>1</v>
      </c>
      <c r="B81" s="90" t="s">
        <v>41</v>
      </c>
      <c r="C81" s="90"/>
      <c r="D81" s="90"/>
      <c r="E81" s="90"/>
      <c r="F81" s="90"/>
      <c r="G81" s="90"/>
      <c r="H81" s="90"/>
      <c r="I81" s="90"/>
      <c r="J81" s="90"/>
      <c r="K81" s="90"/>
      <c r="L81" s="90"/>
      <c r="M81" s="90"/>
      <c r="N81" s="90"/>
      <c r="O81" s="90"/>
      <c r="P81" s="24"/>
    </row>
    <row r="82" spans="1:16">
      <c r="A82" s="47"/>
      <c r="B82" s="13"/>
      <c r="C82" s="13"/>
      <c r="D82" s="28"/>
      <c r="E82" s="43"/>
      <c r="F82" s="29"/>
      <c r="G82" s="44"/>
      <c r="H82" s="29"/>
      <c r="I82" s="66"/>
      <c r="J82" s="29"/>
      <c r="K82" s="45"/>
      <c r="L82" s="29"/>
      <c r="M82" s="67"/>
      <c r="N82" s="28"/>
      <c r="O82" s="32"/>
      <c r="P82" s="24"/>
    </row>
    <row r="83" spans="1:16">
      <c r="A83" s="47"/>
      <c r="B83" s="68">
        <v>23.860513392857143</v>
      </c>
      <c r="C83" s="68"/>
      <c r="D83" s="97" t="s">
        <v>42</v>
      </c>
      <c r="E83" s="97"/>
      <c r="F83" s="69"/>
      <c r="G83" s="70"/>
      <c r="I83" s="71">
        <v>5001.7</v>
      </c>
      <c r="J83" s="71"/>
      <c r="K83" s="71" t="s">
        <v>43</v>
      </c>
      <c r="L83" s="72"/>
      <c r="M83" s="72"/>
      <c r="N83" s="71"/>
      <c r="O83" s="41" t="s">
        <v>12</v>
      </c>
      <c r="P83" s="24">
        <v>119340</v>
      </c>
    </row>
    <row r="84" spans="1:16">
      <c r="A84" s="47"/>
      <c r="B84" s="68"/>
      <c r="C84" s="68"/>
      <c r="D84" s="73"/>
      <c r="E84" s="73"/>
      <c r="F84" s="69"/>
      <c r="G84" s="70"/>
      <c r="I84" s="71"/>
      <c r="J84" s="71"/>
      <c r="K84" s="71"/>
      <c r="L84" s="72"/>
      <c r="M84" s="72"/>
      <c r="N84" s="71"/>
      <c r="O84" s="41"/>
      <c r="P84" s="24"/>
    </row>
    <row r="85" spans="1:16" ht="28.5" customHeight="1">
      <c r="A85" s="26">
        <v>2</v>
      </c>
      <c r="B85" s="98" t="s">
        <v>44</v>
      </c>
      <c r="C85" s="98"/>
      <c r="D85" s="98"/>
      <c r="E85" s="98"/>
      <c r="F85" s="98"/>
      <c r="G85" s="98"/>
      <c r="H85" s="98"/>
      <c r="I85" s="98"/>
      <c r="J85" s="98"/>
      <c r="K85" s="98"/>
      <c r="L85" s="98"/>
      <c r="M85" s="98"/>
      <c r="N85" s="98"/>
      <c r="O85" s="98"/>
      <c r="P85" s="24"/>
    </row>
    <row r="86" spans="1:16">
      <c r="A86" s="26"/>
      <c r="B86" s="58"/>
      <c r="C86" s="58"/>
      <c r="D86" s="53"/>
      <c r="E86" s="53"/>
      <c r="F86" s="53"/>
      <c r="G86" s="53"/>
      <c r="H86" s="53"/>
      <c r="I86" s="53"/>
      <c r="K86" s="7"/>
      <c r="M86" s="7"/>
      <c r="P86" s="24"/>
    </row>
    <row r="87" spans="1:16">
      <c r="A87" s="26"/>
      <c r="B87" s="38">
        <v>80</v>
      </c>
      <c r="C87" s="38"/>
      <c r="D87" s="25" t="s">
        <v>19</v>
      </c>
      <c r="E87" s="25"/>
      <c r="F87" s="39"/>
      <c r="G87" s="25"/>
      <c r="H87" s="39"/>
      <c r="I87" s="38">
        <v>726.72</v>
      </c>
      <c r="J87" s="39"/>
      <c r="K87" s="40" t="s">
        <v>34</v>
      </c>
      <c r="L87" s="39"/>
      <c r="M87" s="38"/>
      <c r="N87" s="39"/>
      <c r="O87" s="41" t="s">
        <v>12</v>
      </c>
      <c r="P87" s="24">
        <f>B87*I87</f>
        <v>58137.600000000006</v>
      </c>
    </row>
    <row r="88" spans="1:16">
      <c r="P88" s="24"/>
    </row>
    <row r="89" spans="1:16" ht="26.25" customHeight="1">
      <c r="A89" s="42">
        <v>3</v>
      </c>
      <c r="B89" s="93" t="s">
        <v>45</v>
      </c>
      <c r="C89" s="93"/>
      <c r="D89" s="93"/>
      <c r="E89" s="93"/>
      <c r="F89" s="93"/>
      <c r="G89" s="93"/>
      <c r="H89" s="93"/>
      <c r="I89" s="93"/>
      <c r="J89" s="93"/>
      <c r="K89" s="93"/>
      <c r="L89" s="93"/>
      <c r="M89" s="93"/>
      <c r="N89" s="93"/>
      <c r="O89" s="93"/>
      <c r="P89" s="24"/>
    </row>
    <row r="90" spans="1:16">
      <c r="A90" s="42"/>
      <c r="B90" s="68">
        <v>250</v>
      </c>
      <c r="C90" s="68"/>
      <c r="D90" s="72" t="s">
        <v>19</v>
      </c>
      <c r="E90" s="68"/>
      <c r="F90" s="69"/>
      <c r="G90" s="74"/>
      <c r="I90" s="71">
        <v>104.15</v>
      </c>
      <c r="J90" s="71"/>
      <c r="K90" s="71" t="s">
        <v>46</v>
      </c>
      <c r="L90" s="72"/>
      <c r="M90" s="72"/>
      <c r="N90" s="71"/>
      <c r="O90" s="41" t="s">
        <v>12</v>
      </c>
      <c r="P90" s="75">
        <f>B90*I90</f>
        <v>26037.5</v>
      </c>
    </row>
    <row r="91" spans="1:16">
      <c r="A91" s="47"/>
      <c r="B91" s="68"/>
      <c r="C91" s="68"/>
      <c r="D91" s="73"/>
      <c r="E91" s="73"/>
      <c r="F91" s="69"/>
      <c r="G91" s="70"/>
      <c r="I91" s="71"/>
      <c r="J91" s="71"/>
      <c r="K91" s="71"/>
      <c r="L91" s="72"/>
      <c r="M91" s="72"/>
      <c r="N91" s="71"/>
      <c r="O91" s="41"/>
      <c r="P91" s="24"/>
    </row>
    <row r="92" spans="1:16">
      <c r="A92" s="47"/>
      <c r="B92" s="68"/>
      <c r="C92" s="68"/>
      <c r="D92" s="82"/>
      <c r="E92" s="82"/>
      <c r="F92" s="69"/>
      <c r="G92" s="70"/>
      <c r="I92" s="71"/>
      <c r="J92" s="71"/>
      <c r="K92" s="71"/>
      <c r="L92" s="72"/>
      <c r="M92" s="72"/>
      <c r="N92" s="71"/>
      <c r="O92" s="41"/>
      <c r="P92" s="24"/>
    </row>
    <row r="93" spans="1:16">
      <c r="A93" s="47"/>
      <c r="B93" s="68"/>
      <c r="C93" s="68"/>
      <c r="D93" s="82"/>
      <c r="E93" s="82"/>
      <c r="F93" s="69"/>
      <c r="G93" s="70"/>
      <c r="I93" s="71"/>
      <c r="J93" s="71"/>
      <c r="K93" s="71"/>
      <c r="L93" s="72"/>
      <c r="M93" s="72"/>
      <c r="N93" s="71"/>
      <c r="O93" s="41"/>
      <c r="P93" s="24"/>
    </row>
    <row r="94" spans="1:16">
      <c r="A94" s="47"/>
      <c r="B94" s="68"/>
      <c r="C94" s="68"/>
      <c r="D94" s="82"/>
      <c r="E94" s="82"/>
      <c r="F94" s="69"/>
      <c r="G94" s="70"/>
      <c r="I94" s="71"/>
      <c r="J94" s="71"/>
      <c r="K94" s="71"/>
      <c r="L94" s="72"/>
      <c r="M94" s="72"/>
      <c r="N94" s="71"/>
      <c r="O94" s="41"/>
      <c r="P94" s="24"/>
    </row>
    <row r="95" spans="1:16">
      <c r="A95" s="47"/>
      <c r="B95" s="68"/>
      <c r="C95" s="68"/>
      <c r="D95" s="82"/>
      <c r="E95" s="82"/>
      <c r="F95" s="69"/>
      <c r="G95" s="70"/>
      <c r="I95" s="71"/>
      <c r="J95" s="71"/>
      <c r="K95" s="71"/>
      <c r="L95" s="72"/>
      <c r="M95" s="72"/>
      <c r="N95" s="71"/>
      <c r="O95" s="41"/>
      <c r="P95" s="24"/>
    </row>
    <row r="96" spans="1:16">
      <c r="A96" s="47"/>
      <c r="B96" s="68"/>
      <c r="C96" s="68"/>
      <c r="D96" s="82"/>
      <c r="E96" s="82"/>
      <c r="F96" s="69"/>
      <c r="G96" s="70"/>
      <c r="I96" s="71"/>
      <c r="J96" s="71"/>
      <c r="K96" s="71"/>
      <c r="L96" s="72"/>
      <c r="M96" s="72"/>
      <c r="N96" s="71"/>
      <c r="O96" s="41"/>
      <c r="P96" s="24"/>
    </row>
    <row r="97" spans="1:16">
      <c r="A97" s="47"/>
      <c r="B97" s="68"/>
      <c r="C97" s="68"/>
      <c r="D97" s="82"/>
      <c r="E97" s="82"/>
      <c r="F97" s="69"/>
      <c r="G97" s="70"/>
      <c r="I97" s="71"/>
      <c r="J97" s="71"/>
      <c r="K97" s="71"/>
      <c r="L97" s="72"/>
      <c r="M97" s="72"/>
      <c r="N97" s="71"/>
      <c r="O97" s="41"/>
      <c r="P97" s="24"/>
    </row>
    <row r="98" spans="1:16">
      <c r="A98" s="47"/>
      <c r="B98" s="68"/>
      <c r="C98" s="68"/>
      <c r="D98" s="84"/>
      <c r="E98" s="84"/>
      <c r="F98" s="69"/>
      <c r="G98" s="70"/>
      <c r="I98" s="71"/>
      <c r="J98" s="71"/>
      <c r="K98" s="71"/>
      <c r="L98" s="72"/>
      <c r="M98" s="72"/>
      <c r="N98" s="71"/>
      <c r="O98" s="41"/>
      <c r="P98" s="24"/>
    </row>
    <row r="99" spans="1:16">
      <c r="A99" s="47"/>
      <c r="B99" s="68"/>
      <c r="C99" s="68"/>
      <c r="D99" s="84"/>
      <c r="E99" s="84"/>
      <c r="F99" s="69"/>
      <c r="G99" s="70"/>
      <c r="I99" s="71"/>
      <c r="J99" s="71"/>
      <c r="K99" s="71"/>
      <c r="L99" s="72"/>
      <c r="M99" s="72"/>
      <c r="N99" s="71"/>
      <c r="O99" s="41"/>
      <c r="P99" s="24"/>
    </row>
    <row r="100" spans="1:16">
      <c r="A100" s="47"/>
      <c r="B100" s="68"/>
      <c r="C100" s="68"/>
      <c r="D100" s="84"/>
      <c r="E100" s="84"/>
      <c r="F100" s="69"/>
      <c r="G100" s="70"/>
      <c r="I100" s="71"/>
      <c r="J100" s="71"/>
      <c r="K100" s="71"/>
      <c r="L100" s="72"/>
      <c r="M100" s="72"/>
      <c r="N100" s="71"/>
      <c r="O100" s="41"/>
      <c r="P100" s="24"/>
    </row>
    <row r="101" spans="1:16">
      <c r="B101" s="33" t="s">
        <v>47</v>
      </c>
      <c r="C101" s="33"/>
      <c r="D101" s="34"/>
      <c r="E101" s="35"/>
      <c r="F101" s="34"/>
      <c r="G101" s="36"/>
      <c r="P101" s="24"/>
    </row>
    <row r="103" spans="1:16" ht="91.5" customHeight="1">
      <c r="A103" s="42">
        <v>1</v>
      </c>
      <c r="B103" s="93" t="s">
        <v>60</v>
      </c>
      <c r="C103" s="93"/>
      <c r="D103" s="93"/>
      <c r="E103" s="93"/>
      <c r="F103" s="93"/>
      <c r="G103" s="93"/>
      <c r="H103" s="93"/>
      <c r="I103" s="93"/>
      <c r="J103" s="93"/>
      <c r="K103" s="93"/>
      <c r="L103" s="93"/>
      <c r="M103" s="93"/>
      <c r="N103" s="93"/>
      <c r="O103" s="93"/>
      <c r="P103" s="24"/>
    </row>
    <row r="104" spans="1:16">
      <c r="A104" s="42"/>
      <c r="B104" s="68">
        <v>3178</v>
      </c>
      <c r="C104" s="68"/>
      <c r="D104" s="72" t="s">
        <v>19</v>
      </c>
      <c r="E104" s="68"/>
      <c r="F104" s="69"/>
      <c r="G104" s="74"/>
      <c r="I104" s="71">
        <v>350</v>
      </c>
      <c r="J104" s="71"/>
      <c r="K104" s="71" t="s">
        <v>46</v>
      </c>
      <c r="L104" s="72"/>
      <c r="M104" s="72"/>
      <c r="N104" s="71"/>
      <c r="O104" s="41" t="s">
        <v>12</v>
      </c>
      <c r="P104" s="75">
        <f>B104*I104</f>
        <v>1112300</v>
      </c>
    </row>
    <row r="106" spans="1:16" ht="64.5" customHeight="1">
      <c r="A106" s="42">
        <v>2</v>
      </c>
      <c r="B106" s="93" t="s">
        <v>48</v>
      </c>
      <c r="C106" s="93"/>
      <c r="D106" s="87"/>
      <c r="E106" s="87"/>
      <c r="F106" s="87"/>
      <c r="G106" s="87"/>
      <c r="H106" s="87"/>
      <c r="I106" s="87"/>
      <c r="J106" s="87"/>
      <c r="K106" s="87"/>
      <c r="L106" s="87"/>
      <c r="M106" s="87"/>
      <c r="N106" s="87"/>
      <c r="O106" s="87"/>
      <c r="P106" s="24"/>
    </row>
    <row r="107" spans="1:16">
      <c r="A107" s="42"/>
      <c r="B107" s="11"/>
      <c r="C107" s="11"/>
      <c r="D107" s="53"/>
      <c r="E107" s="53"/>
      <c r="F107" s="53"/>
      <c r="G107" s="53"/>
      <c r="H107" s="53"/>
      <c r="I107" s="53"/>
      <c r="J107" s="53"/>
      <c r="K107" s="53"/>
      <c r="L107" s="53"/>
      <c r="M107" s="53"/>
      <c r="N107" s="53"/>
      <c r="O107" s="15"/>
      <c r="P107" s="24"/>
    </row>
    <row r="108" spans="1:16">
      <c r="A108" s="1"/>
      <c r="B108" s="38">
        <v>1274</v>
      </c>
      <c r="C108" s="38"/>
      <c r="D108" s="25" t="s">
        <v>19</v>
      </c>
      <c r="E108" s="25"/>
      <c r="F108" s="39"/>
      <c r="G108" s="25"/>
      <c r="H108" s="39"/>
      <c r="I108" s="38">
        <v>415</v>
      </c>
      <c r="J108" s="39"/>
      <c r="K108" s="40" t="s">
        <v>26</v>
      </c>
      <c r="L108" s="39"/>
      <c r="M108" s="38"/>
      <c r="N108" s="39"/>
      <c r="O108" s="41" t="s">
        <v>12</v>
      </c>
      <c r="P108" s="24">
        <f>B108*I108</f>
        <v>528710</v>
      </c>
    </row>
    <row r="109" spans="1:16">
      <c r="A109" s="47"/>
      <c r="B109" s="68"/>
      <c r="C109" s="68"/>
      <c r="D109" s="73"/>
      <c r="E109" s="73"/>
      <c r="F109" s="69"/>
      <c r="G109" s="70"/>
      <c r="I109" s="71"/>
      <c r="J109" s="71"/>
      <c r="K109" s="71"/>
      <c r="L109" s="72"/>
      <c r="M109" s="72"/>
      <c r="N109" s="71"/>
      <c r="O109" s="41"/>
      <c r="P109" s="24"/>
    </row>
    <row r="110" spans="1:16" ht="59.25" customHeight="1">
      <c r="A110" s="47">
        <v>3</v>
      </c>
      <c r="B110" s="90" t="s">
        <v>49</v>
      </c>
      <c r="C110" s="90"/>
      <c r="D110" s="90"/>
      <c r="E110" s="90"/>
      <c r="F110" s="90"/>
      <c r="G110" s="90"/>
      <c r="H110" s="90"/>
      <c r="I110" s="90"/>
      <c r="J110" s="90"/>
      <c r="K110" s="90"/>
      <c r="L110" s="90"/>
      <c r="M110" s="90"/>
      <c r="N110" s="90"/>
      <c r="O110" s="90"/>
      <c r="P110" s="24"/>
    </row>
    <row r="111" spans="1:16">
      <c r="A111" s="1"/>
      <c r="B111" s="38">
        <v>546</v>
      </c>
      <c r="C111" s="38"/>
      <c r="D111" s="52" t="s">
        <v>19</v>
      </c>
      <c r="E111" s="25"/>
      <c r="F111" s="49"/>
      <c r="H111" s="39"/>
      <c r="I111" s="38">
        <v>406</v>
      </c>
      <c r="J111" s="39"/>
      <c r="K111" s="50" t="s">
        <v>50</v>
      </c>
      <c r="L111" s="39"/>
      <c r="M111" s="50"/>
      <c r="N111" s="39"/>
      <c r="O111" s="41" t="s">
        <v>12</v>
      </c>
      <c r="P111" s="24">
        <f>B111*I111</f>
        <v>221676</v>
      </c>
    </row>
    <row r="112" spans="1:16">
      <c r="B112" s="38"/>
      <c r="C112" s="38"/>
      <c r="D112" s="25"/>
      <c r="E112" s="25"/>
      <c r="F112" s="39"/>
      <c r="G112" s="49"/>
      <c r="H112" s="39"/>
      <c r="I112" s="50"/>
      <c r="J112" s="39"/>
      <c r="K112" s="50"/>
      <c r="L112" s="39"/>
      <c r="M112" s="50"/>
      <c r="N112" s="39"/>
      <c r="O112" s="41"/>
      <c r="P112" s="24"/>
    </row>
    <row r="113" spans="1:16" ht="43.5" customHeight="1">
      <c r="A113" s="47">
        <v>4</v>
      </c>
      <c r="B113" s="90" t="s">
        <v>58</v>
      </c>
      <c r="C113" s="90"/>
      <c r="D113" s="90"/>
      <c r="E113" s="90"/>
      <c r="F113" s="90"/>
      <c r="G113" s="90"/>
      <c r="H113" s="90"/>
      <c r="I113" s="90"/>
      <c r="J113" s="90"/>
      <c r="K113" s="90"/>
      <c r="L113" s="90"/>
      <c r="M113" s="90"/>
      <c r="N113" s="90"/>
      <c r="O113" s="90"/>
      <c r="P113" s="24"/>
    </row>
    <row r="114" spans="1:16">
      <c r="A114" s="1"/>
      <c r="B114" s="38">
        <v>204.38</v>
      </c>
      <c r="C114" s="38"/>
      <c r="D114" s="52" t="s">
        <v>19</v>
      </c>
      <c r="E114" s="25"/>
      <c r="F114" s="49"/>
      <c r="H114" s="39"/>
      <c r="I114" s="38">
        <v>934.29</v>
      </c>
      <c r="J114" s="39"/>
      <c r="K114" s="50" t="s">
        <v>50</v>
      </c>
      <c r="L114" s="39"/>
      <c r="M114" s="50"/>
      <c r="N114" s="39"/>
      <c r="O114" s="41" t="s">
        <v>12</v>
      </c>
      <c r="P114" s="24">
        <f>B114*I114</f>
        <v>190950.19019999998</v>
      </c>
    </row>
    <row r="115" spans="1:16">
      <c r="B115" s="38"/>
      <c r="C115" s="38"/>
      <c r="D115" s="25"/>
      <c r="E115" s="25"/>
      <c r="F115" s="39"/>
      <c r="G115" s="49"/>
      <c r="H115" s="39"/>
      <c r="I115" s="50"/>
      <c r="J115" s="39"/>
      <c r="K115" s="50"/>
      <c r="L115" s="39"/>
      <c r="M115" s="50"/>
      <c r="N115" s="39"/>
      <c r="O115" s="41"/>
      <c r="P115" s="24"/>
    </row>
    <row r="116" spans="1:16" ht="29.25" customHeight="1">
      <c r="A116" s="47">
        <v>5</v>
      </c>
      <c r="B116" s="90" t="s">
        <v>59</v>
      </c>
      <c r="C116" s="90"/>
      <c r="D116" s="90"/>
      <c r="E116" s="90"/>
      <c r="F116" s="90"/>
      <c r="G116" s="90"/>
      <c r="H116" s="90"/>
      <c r="I116" s="90"/>
      <c r="J116" s="90"/>
      <c r="K116" s="90"/>
      <c r="L116" s="90"/>
      <c r="M116" s="90"/>
      <c r="N116" s="90"/>
      <c r="O116" s="90"/>
      <c r="P116" s="24"/>
    </row>
    <row r="117" spans="1:16">
      <c r="A117" s="1"/>
      <c r="B117" s="38">
        <v>19.690000000000001</v>
      </c>
      <c r="C117" s="38"/>
      <c r="D117" s="52" t="s">
        <v>19</v>
      </c>
      <c r="E117" s="25"/>
      <c r="F117" s="49"/>
      <c r="H117" s="39"/>
      <c r="I117" s="38">
        <v>800</v>
      </c>
      <c r="J117" s="39"/>
      <c r="K117" s="50" t="s">
        <v>50</v>
      </c>
      <c r="L117" s="39"/>
      <c r="M117" s="50"/>
      <c r="N117" s="39"/>
      <c r="O117" s="41" t="s">
        <v>12</v>
      </c>
      <c r="P117" s="24">
        <v>15750</v>
      </c>
    </row>
    <row r="118" spans="1:16">
      <c r="B118" s="38"/>
      <c r="C118" s="38"/>
      <c r="D118" s="25"/>
      <c r="E118" s="25"/>
      <c r="F118" s="39"/>
      <c r="G118" s="49"/>
      <c r="H118" s="39"/>
      <c r="I118" s="50"/>
      <c r="J118" s="39"/>
      <c r="K118" s="50"/>
      <c r="L118" s="39"/>
      <c r="M118" s="50"/>
      <c r="N118" s="39"/>
      <c r="O118" s="41"/>
      <c r="P118" s="24"/>
    </row>
    <row r="119" spans="1:16" ht="82.5" customHeight="1">
      <c r="A119" s="26">
        <v>6</v>
      </c>
      <c r="B119" s="93" t="s">
        <v>51</v>
      </c>
      <c r="C119" s="93"/>
      <c r="D119" s="93"/>
      <c r="E119" s="93"/>
      <c r="F119" s="93"/>
      <c r="G119" s="93"/>
      <c r="H119" s="93"/>
      <c r="I119" s="93"/>
      <c r="J119" s="93"/>
      <c r="K119" s="93"/>
      <c r="L119" s="93"/>
      <c r="M119" s="93"/>
      <c r="N119" s="93"/>
      <c r="O119" s="93"/>
      <c r="P119" s="24"/>
    </row>
    <row r="120" spans="1:16">
      <c r="A120" s="1"/>
      <c r="B120" s="38">
        <v>1953.625</v>
      </c>
      <c r="C120" s="38"/>
      <c r="D120" s="76" t="s">
        <v>19</v>
      </c>
      <c r="E120" s="25"/>
      <c r="F120" s="39"/>
      <c r="G120" s="25"/>
      <c r="H120" s="39"/>
      <c r="I120" s="38">
        <v>35</v>
      </c>
      <c r="J120" s="39"/>
      <c r="K120" s="77" t="s">
        <v>26</v>
      </c>
      <c r="L120" s="39"/>
      <c r="M120" s="38"/>
      <c r="N120" s="39"/>
      <c r="O120" s="41" t="s">
        <v>12</v>
      </c>
      <c r="P120" s="24">
        <f>B120*I120</f>
        <v>68376.875</v>
      </c>
    </row>
    <row r="121" spans="1:16" ht="12" customHeight="1">
      <c r="A121" s="42"/>
      <c r="B121" s="43"/>
      <c r="C121" s="43"/>
      <c r="E121" s="43"/>
      <c r="F121" s="29"/>
      <c r="G121" s="44"/>
      <c r="H121" s="29"/>
      <c r="I121" s="45"/>
      <c r="J121" s="29"/>
      <c r="K121" s="45"/>
      <c r="N121" s="28"/>
      <c r="O121" s="32"/>
      <c r="P121" s="24"/>
    </row>
    <row r="122" spans="1:16">
      <c r="A122" s="1"/>
      <c r="B122" s="38"/>
      <c r="C122" s="38"/>
      <c r="D122" s="25"/>
      <c r="E122" s="25"/>
      <c r="F122" s="39"/>
      <c r="G122" s="25"/>
      <c r="H122" s="39"/>
      <c r="I122" s="38"/>
      <c r="J122" s="39"/>
      <c r="K122" s="40"/>
      <c r="L122" s="39"/>
      <c r="M122" s="38"/>
      <c r="N122" s="39"/>
      <c r="O122" s="41"/>
      <c r="P122" s="24"/>
    </row>
    <row r="123" spans="1:16" ht="15" customHeight="1">
      <c r="A123" s="1">
        <v>7</v>
      </c>
      <c r="B123" s="97" t="s">
        <v>52</v>
      </c>
      <c r="C123" s="97"/>
      <c r="D123" s="97"/>
      <c r="E123" s="97"/>
      <c r="F123" s="97"/>
      <c r="G123" s="97"/>
      <c r="I123" s="78"/>
      <c r="K123" s="78"/>
      <c r="M123" s="78"/>
      <c r="O123" s="32"/>
      <c r="P123" s="24"/>
    </row>
    <row r="124" spans="1:16">
      <c r="A124" s="1"/>
      <c r="B124" s="38">
        <v>86.473510000000005</v>
      </c>
      <c r="C124" s="38"/>
      <c r="D124" s="25" t="s">
        <v>53</v>
      </c>
      <c r="E124" s="25"/>
      <c r="G124" s="49"/>
      <c r="H124" s="39"/>
      <c r="I124" s="40">
        <v>40</v>
      </c>
      <c r="J124" s="39"/>
      <c r="K124" s="50" t="s">
        <v>54</v>
      </c>
      <c r="L124" s="39"/>
      <c r="M124" s="50"/>
      <c r="N124" s="39"/>
      <c r="O124" s="41" t="s">
        <v>12</v>
      </c>
      <c r="P124" s="24">
        <f>B124*I124</f>
        <v>3458.9404000000004</v>
      </c>
    </row>
    <row r="125" spans="1:16">
      <c r="A125" s="1"/>
      <c r="B125" s="38"/>
      <c r="C125" s="38"/>
      <c r="D125" s="25"/>
      <c r="E125" s="25"/>
      <c r="G125" s="49"/>
      <c r="H125" s="39"/>
      <c r="I125" s="40"/>
      <c r="J125" s="39"/>
      <c r="K125" s="50"/>
      <c r="L125" s="39"/>
      <c r="M125" s="50"/>
      <c r="N125" s="39"/>
      <c r="O125" s="41"/>
      <c r="P125" s="24"/>
    </row>
    <row r="126" spans="1:16" ht="16.5" thickBot="1">
      <c r="O126" s="9" t="s">
        <v>55</v>
      </c>
      <c r="P126" s="85">
        <v>5110562</v>
      </c>
    </row>
    <row r="127" spans="1:16" ht="15.75" thickTop="1">
      <c r="P127" s="24"/>
    </row>
    <row r="128" spans="1:16">
      <c r="B128" s="8" t="s">
        <v>56</v>
      </c>
      <c r="P128" s="24"/>
    </row>
    <row r="129" spans="2:16">
      <c r="P129" s="24"/>
    </row>
    <row r="130" spans="2:16">
      <c r="P130" s="24"/>
    </row>
    <row r="131" spans="2:16">
      <c r="P131" s="24"/>
    </row>
    <row r="132" spans="2:16">
      <c r="P132" s="24"/>
    </row>
    <row r="133" spans="2:16">
      <c r="M133" s="79"/>
      <c r="P133" s="24"/>
    </row>
    <row r="134" spans="2:16">
      <c r="M134" s="81"/>
      <c r="P134" s="24"/>
    </row>
    <row r="135" spans="2:16">
      <c r="B135" s="8" t="s">
        <v>57</v>
      </c>
      <c r="M135" s="80"/>
      <c r="P135" s="24"/>
    </row>
    <row r="136" spans="2:16">
      <c r="M136" s="80"/>
      <c r="P136" s="24"/>
    </row>
    <row r="137" spans="2:16">
      <c r="M137" s="9"/>
      <c r="P137" s="24"/>
    </row>
    <row r="138" spans="2:16">
      <c r="P138" s="24"/>
    </row>
    <row r="139" spans="2:16">
      <c r="P139" s="24"/>
    </row>
    <row r="140" spans="2:16">
      <c r="P140" s="24"/>
    </row>
  </sheetData>
  <mergeCells count="31">
    <mergeCell ref="B123:G123"/>
    <mergeCell ref="D83:E83"/>
    <mergeCell ref="B85:O85"/>
    <mergeCell ref="B89:O89"/>
    <mergeCell ref="B106:O106"/>
    <mergeCell ref="B110:O110"/>
    <mergeCell ref="B119:O119"/>
    <mergeCell ref="B113:O113"/>
    <mergeCell ref="B116:O116"/>
    <mergeCell ref="B103:O103"/>
    <mergeCell ref="B81:O81"/>
    <mergeCell ref="B45:N45"/>
    <mergeCell ref="B51:O51"/>
    <mergeCell ref="B55:O55"/>
    <mergeCell ref="B60:O60"/>
    <mergeCell ref="B65:N65"/>
    <mergeCell ref="B68:O68"/>
    <mergeCell ref="B72:O72"/>
    <mergeCell ref="B76:O76"/>
    <mergeCell ref="B42:N42"/>
    <mergeCell ref="D3:P3"/>
    <mergeCell ref="B8:O8"/>
    <mergeCell ref="B12:O12"/>
    <mergeCell ref="B16:O16"/>
    <mergeCell ref="B17:E17"/>
    <mergeCell ref="B20:O20"/>
    <mergeCell ref="B23:O23"/>
    <mergeCell ref="B27:O27"/>
    <mergeCell ref="B31:O31"/>
    <mergeCell ref="B35:N35"/>
    <mergeCell ref="B39:O39"/>
  </mergeCells>
  <pageMargins left="0.16" right="0.16" top="0.38" bottom="0.24" header="0.16" footer="0.24"/>
  <pageSetup paperSize="9" scale="90" orientation="portrait" horizontalDpi="4294967293" copies="2" r:id="rId1"/>
  <headerFooter alignWithMargins="0">
    <oddHeader>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B M.M.Uloom </vt:lpstr>
      <vt:lpstr>'Schedule B M.M.Uloom '!Print_Titles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dc:creator>
  <cp:lastModifiedBy>waheed</cp:lastModifiedBy>
  <cp:lastPrinted>2003-12-31T19:11:23Z</cp:lastPrinted>
  <dcterms:created xsi:type="dcterms:W3CDTF">2014-10-21T23:25:55Z</dcterms:created>
  <dcterms:modified xsi:type="dcterms:W3CDTF">2003-12-31T19:18:26Z</dcterms:modified>
</cp:coreProperties>
</file>